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X:\16-027_DDOP\00b_Archiv_vydane_PD\05_DPS_cistopis\D-1_dok_stav_objektu\D-1-1_ASR\D-1-1-5_Skladby_konstrukci\zdroje\"/>
    </mc:Choice>
  </mc:AlternateContent>
  <xr:revisionPtr revIDLastSave="0" documentId="13_ncr:1_{775E55A9-363F-4EBD-A6E3-0C56208529A4}" xr6:coauthVersionLast="47" xr6:coauthVersionMax="47" xr10:uidLastSave="{00000000-0000-0000-0000-000000000000}"/>
  <bookViews>
    <workbookView xWindow="38295" yWindow="0" windowWidth="19410" windowHeight="20985" tabRatio="877" xr2:uid="{00000000-000D-0000-FFFF-FFFF00000000}"/>
  </bookViews>
  <sheets>
    <sheet name="skladby" sheetId="31" r:id="rId1"/>
  </sheets>
  <definedNames>
    <definedName name="_xlnm.Print_Titles" localSheetId="0">skladby!$5:$7</definedName>
    <definedName name="_xlnm.Print_Area" localSheetId="0">skladby!$A$1:$F$802</definedName>
    <definedName name="Z_1357D390_C31C_4F9A_9E64_FCB26BFF361F_.wvu.PrintArea" localSheetId="0" hidden="1">skladby!$D$1:$E$792</definedName>
    <definedName name="Z_17ED9EE5_05CE_43D1_A2C1_89FF591F8ED8_.wvu.PrintArea" localSheetId="0" hidden="1">skladby!$D$1:$E$792</definedName>
    <definedName name="Z_28BD0837_429B_4F72_A6F5_EEC6F6616533_.wvu.PrintArea" localSheetId="0" hidden="1">skladby!$D$1:$E$792</definedName>
    <definedName name="Z_32727A5A_EEB7_449D_9E04_CBD8FF3F37A8_.wvu.PrintArea" localSheetId="0" hidden="1">skladby!$D$1:$E$792</definedName>
    <definedName name="Z_A1E8306E_9BB2_4BE0_B378_E78B80A0C1F6_.wvu.PrintArea" localSheetId="0" hidden="1">skladby!$D$1:$E$792</definedName>
    <definedName name="Z_A6DF4073_4606_4E53_B953_4ABBF02FE9AC_.wvu.PrintArea" localSheetId="0" hidden="1">skladby!$D$1:$E$792</definedName>
    <definedName name="Z_CB21CEF7_53AE_4399_B64E_36837282E886_.wvu.PrintArea" localSheetId="0" hidden="1">skladby!$D$1:$E$792</definedName>
    <definedName name="Z_EC18BBE8_4668_49C6_A450_5E0D54B10C6E_.wvu.PrintArea" localSheetId="0" hidden="1">skladby!$D$1:$E$792</definedName>
  </definedNames>
  <calcPr calcId="191029"/>
  <customWorkbookViews>
    <customWorkbookView name="boechat - vlastní zobrazení" guid="{CB21CEF7-53AE-4399-B64E-36837282E886}" mergeInterval="0" personalView="1" maximized="1" xWindow="637" yWindow="32" windowWidth="634" windowHeight="795" tabRatio="956" activeSheetId="3"/>
    <customWorkbookView name="hatapata - vlastní pohled" guid="{28BD0837-429B-4F72-A6F5-EEC6F6616533}" mergeInterval="0" personalView="1" maximized="1" windowWidth="1020" windowHeight="629" tabRatio="956" activeSheetId="3"/>
    <customWorkbookView name="Marian Volšík - vlastní zobrazení" guid="{EC18BBE8-4668-49C6-A450-5E0D54B10C6E}" mergeInterval="0" personalView="1" maximized="1" xWindow="1" yWindow="1" windowWidth="1680" windowHeight="801" tabRatio="956" activeSheetId="12"/>
    <customWorkbookView name="myslivec - vlastní zobrazení" guid="{1357D390-C31C-4F9A-9E64-FCB26BFF361F}" mergeInterval="0" personalView="1" maximized="1" windowWidth="1598" windowHeight="865" tabRatio="956" activeSheetId="4"/>
    <customWorkbookView name="jesensky - vlastní zobrazení" guid="{17ED9EE5-05CE-43D1-A2C1-89FF591F8ED8}" mergeInterval="0" personalView="1" maximized="1" xWindow="1" yWindow="1" windowWidth="1157" windowHeight="637" tabRatio="956" activeSheetId="3"/>
    <customWorkbookView name="roztocil - vlastní zobrazení" guid="{32727A5A-EEB7-449D-9E04-CBD8FF3F37A8}" mergeInterval="0" personalView="1" maximized="1" windowWidth="1276" windowHeight="833" tabRatio="956" activeSheetId="11"/>
    <customWorkbookView name="trejtnarova - vlastní zobrazení" guid="{A1E8306E-9BB2-4BE0-B378-E78B80A0C1F6}" mergeInterval="0" personalView="1" maximized="1" windowWidth="1396" windowHeight="852" tabRatio="956" activeSheetId="9"/>
    <customWorkbookView name="volsik - vlastní pohled" guid="{A6DF4073-4606-4E53-B953-4ABBF02FE9AC}" mergeInterval="0" personalView="1" maximized="1" windowWidth="1276" windowHeight="859" tabRatio="956" activeSheetId="1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4" i="31" l="1"/>
  <c r="E557" i="31"/>
  <c r="A557" i="31"/>
  <c r="E435" i="31"/>
  <c r="A435" i="31"/>
  <c r="E426" i="31"/>
  <c r="A426" i="31"/>
  <c r="E583" i="31"/>
  <c r="E517" i="31"/>
  <c r="E729" i="31"/>
  <c r="A729" i="31"/>
  <c r="E145" i="31" l="1"/>
  <c r="A145" i="31"/>
  <c r="E313" i="31"/>
  <c r="A313" i="31"/>
  <c r="E409" i="31"/>
  <c r="E417" i="31"/>
  <c r="A417" i="31"/>
  <c r="E402" i="31" l="1"/>
  <c r="A402" i="31"/>
  <c r="E332" i="31"/>
  <c r="A332" i="31"/>
  <c r="E768" i="31"/>
  <c r="E236" i="31"/>
  <c r="E509" i="31"/>
  <c r="E761" i="31"/>
  <c r="E722" i="31"/>
  <c r="A722" i="31"/>
  <c r="E753" i="31"/>
  <c r="E716" i="31"/>
  <c r="A716" i="31"/>
  <c r="E677" i="31"/>
  <c r="A677" i="31"/>
  <c r="E709" i="31"/>
  <c r="A709" i="31"/>
  <c r="E695" i="31"/>
  <c r="A695" i="31"/>
  <c r="A674" i="31"/>
  <c r="A662" i="31"/>
  <c r="E644" i="31"/>
  <c r="A644" i="31"/>
  <c r="E665" i="31"/>
  <c r="A665" i="31"/>
  <c r="E653" i="31"/>
  <c r="E662" i="31" s="1"/>
  <c r="A653" i="31"/>
  <c r="E674" i="31" l="1"/>
  <c r="E613" i="31" l="1"/>
  <c r="A613" i="31"/>
  <c r="E602" i="31"/>
  <c r="A602" i="31"/>
  <c r="E591" i="31"/>
  <c r="E414" i="31"/>
  <c r="A414" i="31"/>
  <c r="E577" i="31"/>
  <c r="A577" i="31"/>
  <c r="E567" i="31"/>
  <c r="A567" i="31"/>
  <c r="E547" i="31"/>
  <c r="E501" i="31" l="1"/>
  <c r="A409" i="31"/>
  <c r="E494" i="31"/>
  <c r="E486" i="31"/>
  <c r="E399" i="31"/>
  <c r="A399" i="31"/>
  <c r="E457" i="31"/>
  <c r="A457" i="31"/>
  <c r="E375" i="31"/>
  <c r="A375" i="31"/>
  <c r="E368" i="31"/>
  <c r="A368" i="31"/>
  <c r="E382" i="31"/>
  <c r="E390" i="31"/>
  <c r="A390" i="31"/>
  <c r="A382" i="31"/>
  <c r="E451" i="31"/>
  <c r="A451" i="31"/>
  <c r="E442" i="31"/>
  <c r="A442" i="31"/>
  <c r="E341" i="31"/>
  <c r="E359" i="31"/>
  <c r="A359" i="31"/>
  <c r="E350" i="31"/>
  <c r="A220" i="31"/>
  <c r="E213" i="31"/>
  <c r="A186" i="31"/>
  <c r="A179" i="31"/>
  <c r="A213" i="31"/>
  <c r="A195" i="31"/>
  <c r="A173" i="31"/>
  <c r="A306" i="31"/>
  <c r="E296" i="31"/>
  <c r="A296" i="31"/>
  <c r="E284" i="31"/>
  <c r="A284" i="31"/>
  <c r="E277" i="31"/>
  <c r="A277" i="31"/>
  <c r="E289" i="31"/>
  <c r="A289" i="31"/>
  <c r="E270" i="31"/>
  <c r="A270" i="31"/>
  <c r="E263" i="31"/>
  <c r="A263" i="31"/>
  <c r="E163" i="31"/>
  <c r="A163" i="31"/>
  <c r="E140" i="31"/>
  <c r="A140" i="31"/>
  <c r="E116" i="31"/>
  <c r="E133" i="31"/>
  <c r="A133" i="31"/>
  <c r="E123" i="31"/>
  <c r="A123" i="31"/>
  <c r="A116" i="31"/>
  <c r="E111" i="31"/>
  <c r="A111" i="31"/>
  <c r="E128" i="31"/>
  <c r="E681" i="31" l="1"/>
  <c r="A681" i="31"/>
  <c r="A9" i="31" l="1"/>
  <c r="A350" i="31" l="1"/>
  <c r="E702" i="31" l="1"/>
  <c r="A702" i="31"/>
  <c r="E635" i="31" l="1"/>
  <c r="A635" i="31"/>
  <c r="E627" i="31" l="1"/>
  <c r="D13" i="31" l="1"/>
  <c r="A13" i="31"/>
  <c r="E478" i="31" l="1"/>
  <c r="E688" i="31" l="1"/>
  <c r="A688" i="31" l="1"/>
  <c r="E253" i="31"/>
  <c r="A253" i="31"/>
  <c r="E156" i="31" l="1"/>
  <c r="A156" i="31"/>
  <c r="A128" i="31" l="1"/>
  <c r="E168" i="31"/>
  <c r="A168" i="31"/>
  <c r="D10" i="31"/>
  <c r="A10" i="31"/>
  <c r="A236" i="31"/>
  <c r="D17" i="31" l="1"/>
  <c r="D16" i="31"/>
  <c r="A17" i="31"/>
  <c r="A16" i="31"/>
  <c r="E150" i="31"/>
  <c r="A150" i="31"/>
  <c r="A627" i="31"/>
  <c r="A583" i="31"/>
  <c r="A591" i="31"/>
  <c r="A547" i="31"/>
  <c r="A341" i="31" l="1"/>
  <c r="A301" i="31"/>
  <c r="A258" i="31"/>
  <c r="A248" i="31"/>
  <c r="E258" i="31"/>
  <c r="E248" i="31"/>
  <c r="E104" i="31"/>
  <c r="A104" i="31" l="1"/>
  <c r="D9" i="31"/>
  <c r="A11" i="31"/>
  <c r="D11" i="31"/>
  <c r="A12" i="31"/>
  <c r="D12" i="31"/>
  <c r="A14" i="31"/>
  <c r="D14" i="31"/>
  <c r="A15" i="31"/>
  <c r="D15" i="31"/>
</calcChain>
</file>

<file path=xl/sharedStrings.xml><?xml version="1.0" encoding="utf-8"?>
<sst xmlns="http://schemas.openxmlformats.org/spreadsheetml/2006/main" count="954" uniqueCount="396">
  <si>
    <t>VODOROVNÉ NOSNÉ KONSTRUKCE</t>
  </si>
  <si>
    <t>FASÁDY</t>
  </si>
  <si>
    <t>položka</t>
  </si>
  <si>
    <t>#</t>
  </si>
  <si>
    <t>tl.
[mm]</t>
  </si>
  <si>
    <t>KAPITOLA</t>
  </si>
  <si>
    <t xml:space="preserve">1) </t>
  </si>
  <si>
    <t>a)</t>
  </si>
  <si>
    <t>b)</t>
  </si>
  <si>
    <t xml:space="preserve">označení skladeb jednotlivých konstrukcí </t>
  </si>
  <si>
    <t>poznámky</t>
  </si>
  <si>
    <t>AA</t>
  </si>
  <si>
    <t>0</t>
  </si>
  <si>
    <t>dvoupísmenná zkratka druhu konstrukce (WL, FC, apod.)</t>
  </si>
  <si>
    <t>x</t>
  </si>
  <si>
    <t>SKLADBY - nosné konstrukce, příčky, fasády a izolace</t>
  </si>
  <si>
    <t>Souhrnná poznámka:</t>
  </si>
  <si>
    <t>beton, výztuž a jejich provedení jsou specifikovány v rámci STAVEBNĚ KONSTRUKČNÍHO ŘEŠENÍ</t>
  </si>
  <si>
    <t>MALBY A NÁTĚRY</t>
  </si>
  <si>
    <t>železobetonová stěna</t>
  </si>
  <si>
    <t>bezprašný nátěr v interiéru</t>
  </si>
  <si>
    <t>provedení všech nosných konstrukcí včetně požadované nosnosti jsou specifikovány v rámci STAVEBNĚ KONSTRUKČNÍHO ŘEŠENÍ</t>
  </si>
  <si>
    <t>železobetonová deska</t>
  </si>
  <si>
    <t>PODKLADNÍ A IZOLAČNÍ VRSTVY - viz samostatné skladby</t>
  </si>
  <si>
    <t>PODLAHY - viz samostatné skladby</t>
  </si>
  <si>
    <t>SL</t>
  </si>
  <si>
    <t>PR</t>
  </si>
  <si>
    <t>FC</t>
  </si>
  <si>
    <t xml:space="preserve">       tj. 100 mm na příčce pod stropem + 100 mm na stropě – vzduchotěsné uzavření spáry příčka-strop.</t>
  </si>
  <si>
    <t xml:space="preserve">Z důvodu zajištění vzduchotěsnosti budou omítky stěn a příček provedeny i nad podhledy včetně 100 mm širokého pruhu na stropu. </t>
  </si>
  <si>
    <t>U příček ohraničujících instalační jádra bude nad podhledem v místě připojení příčky ke stropu provedena omítka v rozsahu min. 100 mm na obě strany,</t>
  </si>
  <si>
    <t>c)</t>
  </si>
  <si>
    <t>d)</t>
  </si>
  <si>
    <t>STĚNY - viz samostatné skladby</t>
  </si>
  <si>
    <t>vnitřní líce atik</t>
  </si>
  <si>
    <t>OMÍTKY</t>
  </si>
  <si>
    <r>
      <t xml:space="preserve">číslo skupiny skladeb </t>
    </r>
    <r>
      <rPr>
        <sz val="10"/>
        <color rgb="FFFF0000"/>
        <rFont val="Arial"/>
        <family val="2"/>
        <charset val="238"/>
      </rPr>
      <t>(může být vypuštěna)</t>
    </r>
  </si>
  <si>
    <r>
      <t xml:space="preserve">číslo konkrétní skladby </t>
    </r>
    <r>
      <rPr>
        <sz val="10"/>
        <color rgb="FFFF0000"/>
        <rFont val="Arial"/>
        <family val="2"/>
        <charset val="238"/>
      </rPr>
      <t>(může být vypuštěna)</t>
    </r>
  </si>
  <si>
    <r>
      <t>případná podvarianta</t>
    </r>
    <r>
      <rPr>
        <sz val="10"/>
        <color rgb="FFFF0000"/>
        <rFont val="Arial"/>
        <family val="2"/>
        <charset val="238"/>
      </rPr>
      <t xml:space="preserve"> (nemusí být využito)</t>
    </r>
  </si>
  <si>
    <t>AA.0.11-x</t>
  </si>
  <si>
    <t>11</t>
  </si>
  <si>
    <t>EI</t>
  </si>
  <si>
    <t>EXTERIÉROVÉ PODKLADNÍ A IZOLAČNÍ VRSTVY</t>
  </si>
  <si>
    <t>ZÁKLADOVÁ DESKA - viz samostatné skladby</t>
  </si>
  <si>
    <t>izolace základové spáry</t>
  </si>
  <si>
    <t>HUTNĚNÝ ZÁSYP - není předmětem této skladby</t>
  </si>
  <si>
    <t>protiolejový nátěr</t>
  </si>
  <si>
    <t>WB</t>
  </si>
  <si>
    <t>SVISLÉ NOSNÉ KONSTRUKCE ŽELEZOBETONOVÉ</t>
  </si>
  <si>
    <t>WV</t>
  </si>
  <si>
    <t>Zdivo instalačních šachet bude vyzděno až po hrubé stavbě a provedení instalací</t>
  </si>
  <si>
    <t>e)</t>
  </si>
  <si>
    <t>bezprašný nátěr v exteriéru</t>
  </si>
  <si>
    <t>Omítky jsou specifikovány jako součást jednotlivých výše uvedených konstrukcí</t>
  </si>
  <si>
    <t>V projektu je použito několik typů omítek v závislosti na účelu a pozici prostoru</t>
  </si>
  <si>
    <t>PŘÍČKY A PŘEDSTĚNY</t>
  </si>
  <si>
    <t>Další informace pro provádění omítek jsou uvedeny výše - viz  Souhrnná poznámka v částech:</t>
  </si>
  <si>
    <t xml:space="preserve">ŽB obvodové stěny v 2.PP </t>
  </si>
  <si>
    <t xml:space="preserve">ŽB obvodové stěny v 1.PP </t>
  </si>
  <si>
    <t>ŽB stropní desky nad 2.PP</t>
  </si>
  <si>
    <t>ŽB stropní desky nad 1.PP</t>
  </si>
  <si>
    <t>-</t>
  </si>
  <si>
    <t>Malby provedené na omítkách nejsou v rámci tabulek skladeb samostatně vykazované, pro jejich použití platí níže uvedené zásady:</t>
  </si>
  <si>
    <t>Nátěry prováděné na konstrukcích, které nejsou opatřeny omítkami, jsou v rámci tabulek skladeb samostatně vykazované, pro jejich použití platí níže uvedené zásady:</t>
  </si>
  <si>
    <t>ŽB  stěnové pilíře v NP</t>
  </si>
  <si>
    <t>lepící tmel / vyrovnávací vrstva</t>
  </si>
  <si>
    <t>systémové lepidlo</t>
  </si>
  <si>
    <t>OB</t>
  </si>
  <si>
    <t>OBKLADY</t>
  </si>
  <si>
    <t>STĚNY / PŘÍČKY A PŘEDSTĚNY - viz samostatné skladby</t>
  </si>
  <si>
    <t>flexibilní lepící tmel vhodný pro dané prostředí a typ obkladu</t>
  </si>
  <si>
    <t>podkladní beton C 16/20 X0</t>
  </si>
  <si>
    <t>21a</t>
  </si>
  <si>
    <t>22a</t>
  </si>
  <si>
    <t>nopová folie např. Dekdren T20 Garden – nopy směrem ke stěně</t>
  </si>
  <si>
    <t>geotextilie ze 100% polypropylenu např. Filtek 300</t>
  </si>
  <si>
    <t xml:space="preserve">2) </t>
  </si>
  <si>
    <t>*</t>
  </si>
  <si>
    <t>vlastnosti materiálů</t>
  </si>
  <si>
    <t>základní požadované vlastnosti materiálů a systémů (zejména požadavky tepelně technické a související se vzduchotěsností) jsou definovány v technické zprávě</t>
  </si>
  <si>
    <t xml:space="preserve">* </t>
  </si>
  <si>
    <t>Dodavatel je povinen zkontrolovat navržené skladby a případně upozornit projektanta na vrstvy nebo souvrství, které s ohledem k dodávaným výrobkům nebo systémům vyžadují přípravu podkladu</t>
  </si>
  <si>
    <t>(penetrace apod.) nebo aplikaci okolních ochranných nebo separačních vrstev, které nejsou v níže navržených skladbách neobsaženy.</t>
  </si>
  <si>
    <t>Případné doplnění nebo úprava ve skladbách musí být odsouhlasena projektantem.</t>
  </si>
  <si>
    <t>některá čísla mohou být vynechána</t>
  </si>
  <si>
    <t>Veškeré použité materiály a konstrukce musí být schváleny platnými úřady pro užívání v České republice.</t>
  </si>
  <si>
    <t>Projektant má vysoké architektonické nároky na provedení celkové i v jednotlivých detailech.</t>
  </si>
  <si>
    <t>Veškeré použité materiály budou používány dle technologických postupů a požadavků technických poradců výrobce.</t>
  </si>
  <si>
    <t>Tepelné izolace musí být na stavbě a po celou dobu výstavby do jejich účinného trvalého zakrytí ochráněny před zamočením nebo zatečením vody.</t>
  </si>
  <si>
    <t>4)</t>
  </si>
  <si>
    <t>VŠEOBECNÉ POZNÁMKY</t>
  </si>
  <si>
    <t>ostatní všeobecné poznámky</t>
  </si>
  <si>
    <t>Dodavatel je povinen při realizaci díla dodržet zejména normy citované v projektové dokumentaci</t>
  </si>
  <si>
    <t>OBSAH (tento obsah je pouze orientační, závazné jsou skladby uvedené v celém níže uvedeném dokumentu)</t>
  </si>
  <si>
    <t>obecné poznámky -  podhledy a povrchové úpravy</t>
  </si>
  <si>
    <t>Dodavatel nebude provádět žádné opravy ani vysprávky betonů a povrchů před prohlídkou a odsouhlasením způsobu oprav projektantem.</t>
  </si>
  <si>
    <t>Dodavatel před provedením dodávky prověří potřebnou rovinnost podkladu, případné vyrovnání (stěrky) je součástí dodávky</t>
  </si>
  <si>
    <t>Hydroizolační stěrky budou provedeny dle předpisu výrobce, v kompletní skladbě, jež je výrobcem požadována a garantována.</t>
  </si>
  <si>
    <t xml:space="preserve">Rohy i kouty budou provedeny s vložením vyztužovacího profilu v originálním provedení použitého systému. </t>
  </si>
  <si>
    <t>f)</t>
  </si>
  <si>
    <t>g)</t>
  </si>
  <si>
    <t>Dodávka omítek se rozumí jako komplet, včetně systémových podomítkových lišt na nárožích, lemování otvorů apod.</t>
  </si>
  <si>
    <t>h)</t>
  </si>
  <si>
    <t>Dodávka obkladů je včetně všech kompletačních prvků zejména nárožních a zakončovacích lišt - dle projektu interiéru</t>
  </si>
  <si>
    <t>i)</t>
  </si>
  <si>
    <t>Napojení obkladů v úžlabí, u zařizovacích předmětů, zárubní apod. bude tmeleno silikonovým tmelem.</t>
  </si>
  <si>
    <t>j)</t>
  </si>
  <si>
    <t>Místo styku dvou různých podkladních materiálů vyztužit armovací tkaninou s přesahem cca 40-50 cm.</t>
  </si>
  <si>
    <t>k)</t>
  </si>
  <si>
    <t>Zakončení omítek u ocelových zárubní provedeno seříznutím omítky a dotmelením akrylovým tmelem.</t>
  </si>
  <si>
    <t>l)</t>
  </si>
  <si>
    <t>Zakončení omítek stěn se stropy seříznuty a tmeleny ve styku se stropem akrylátovým tmelem.</t>
  </si>
  <si>
    <t>m)</t>
  </si>
  <si>
    <t>Dodávkou malby se rozumí komplet, včetně podkladních vrstev.</t>
  </si>
  <si>
    <t>n)</t>
  </si>
  <si>
    <t>o)</t>
  </si>
  <si>
    <t>Před dokončením stavby musí dodavatel provést vyčištění dodaných povrchů a obkladů.</t>
  </si>
  <si>
    <t>p)</t>
  </si>
  <si>
    <t xml:space="preserve">Veškeré prostupy, drážky, závěsy, kotvení a požární ucpávky jsou součástí dodávky dané profese. </t>
  </si>
  <si>
    <t>q)</t>
  </si>
  <si>
    <t>Součástí dodávky profesí je očištění všech instalací před zakrytím, nebo před dokončením jader.</t>
  </si>
  <si>
    <t>5)</t>
  </si>
  <si>
    <t>Před zahájením prací musí být společně s vedením stavby stanoveny (ověřeny a potvrzeny) skutečné rozměry hrubé stavby.</t>
  </si>
  <si>
    <t xml:space="preserve">Ve všech mokrých provozech (např. hygienické zázemí) bude provedena vodorovná a případně i svislá stěrka pod dlažbou a pod obkladem. Rozsah opatření min. v místech, kde dochází k přímému ostřiku ploch vodou. </t>
  </si>
  <si>
    <t xml:space="preserve">Součástí izolace je sokl o výšce 200 mm, hydroizolační stěrky na stěnách budou přetaženy minimálně o 600mm od hrany zařizovacího předmětu s možným ostřikem vodou (sprchový kout, vana, pisoár, apod.). </t>
  </si>
  <si>
    <t>obecné poznámky -  fasády</t>
  </si>
  <si>
    <t>Kvalita tepelných izolací je specifikována v technické zprávě.</t>
  </si>
  <si>
    <t>6)</t>
  </si>
  <si>
    <t>S ohledem na vysoké ambice po stránce tepelně technické (jedná se o energeticky pasivní domy) je nutno dodržet tloušťky předepsaných skladeb zejména tepelných izolací.</t>
  </si>
  <si>
    <t>Ucelené segmenty fasád budou vzorkovány, provedení detailů na těchto mock-upech bude muset být závazně odsouhlasováno.</t>
  </si>
  <si>
    <t>Vybraný dodavatel hydroizolačních systému je povinen před zahájením prací ověřit příslušnou skladbu jako celek a v případě jakýchkoliv připomínek na tyto v dostatečném předstihu upozornit projektanta tak,</t>
  </si>
  <si>
    <t>aby případné jím navržené dolaďění / upravy souvrství nezpůsobilo zdržení postupu výstavby.</t>
  </si>
  <si>
    <t>Dodavatel je povinen zpracovat vlastní dodavatelskou / realizační dokumentaci jednotlivých částí stavby a předložit ji projektantovi a TDI k odsouhlasení.</t>
  </si>
  <si>
    <t>Před započetím hydroizolačních prací musí být podkladní vrstvy dostatečně vyzrálé a jejich povrch proveden v předepsané kvalitě.</t>
  </si>
  <si>
    <t xml:space="preserve">Vodorovné izolace nesmí být aplikovány na vlhké povrchy, pokud není izolační materiál přímo výrobcem určen pro takové použití. Nikdy nepokládat na zmrzlé povrchy. </t>
  </si>
  <si>
    <t>Práce nesmí být prováděny za nestálého počasí, pokud není zajištěna dostatečná ochrana povrchů.</t>
  </si>
  <si>
    <t xml:space="preserve">Před započetím prací je nutno zkontrolovat povrchy, na které budou izolace aplikovány, případné defekty, které by mohly kvalitu izolací negativně ovlivnit, musí být odstraněny. </t>
  </si>
  <si>
    <t>Povrchy musí být čisté, pevné, bez smetí, námrazy, olejů a dalších cizích materiálů, které by ohrozily provedení a funkci izolací.</t>
  </si>
  <si>
    <t>Díry, štěrbiny, praskliny a obdobné jiné poškození povrchů budou vyplněny před zahájením prací.</t>
  </si>
  <si>
    <t>Položení ochranných vrstev: nejpozději 24 hod. po provedení hydroizolací nutno položit specifikované ochranné vrstvy tam, kde se nebude instalovat tepelná izolace a podlahy.</t>
  </si>
  <si>
    <t xml:space="preserve">Prostupující konstrukce a tělesa, na něž se má vodotěsně připojit hydroizolační povlak, musejí být pevně osazeny v nosných konstrukcích. </t>
  </si>
  <si>
    <t>Nutno klást důraz na správné skladování a manipulaci s materiálem.</t>
  </si>
  <si>
    <t>Při zpracování izolací musí být přísně dodržovány podmínky stanovené výrobcem.</t>
  </si>
  <si>
    <t>Izolace proti vlhkosti a vodě budou prováděny školenými a zkušenými řemeslníky s použitím předepsaných materiálů.</t>
  </si>
  <si>
    <t>Dodavatel je povinen vystavit písemnou záruku na bezvadnost dodávky všech hydroizolací.</t>
  </si>
  <si>
    <t xml:space="preserve">Provedení tepelných izolací musí být takové, aby zamezilo vzniku tepelných mostů. </t>
  </si>
  <si>
    <t>U prostupujících konstrukcí je nutné vložením tepelné izolace zajisti přerušení tepelného mostu.</t>
  </si>
  <si>
    <t>obecné poznámky - izolační vrstvy</t>
  </si>
  <si>
    <t>Tepelné izolace musí být aplikovány u větších tlouštěk ve dvou vrstvách s vystřídáním spár.</t>
  </si>
  <si>
    <t>Dále budou všechny omítky řešeny s připojovacími dveřními a okenními profily (APU lišty), okapnicemi, zakládacími a dilatačními profily a s připojovacími dveřními a okenními profily - budou tvořit kompletní systém.</t>
  </si>
  <si>
    <t xml:space="preserve">Úprava povrchu před omítáním dle podkladního materiálu a požadavku dodavatele omítkového materiálu (např penetrace u stropů) </t>
  </si>
  <si>
    <t xml:space="preserve">přechodů různých podkladních materiálů (zdivo a železetobeton)  </t>
  </si>
  <si>
    <t xml:space="preserve">Všechny omítky budou splňovat požadavky dle ČSN EN 998-1 GP – CSII, budou vysoké kvality (přebrušovaný lepící tmel) s vloženými podomítkovými systémovými výztuhami nároží, hran,  </t>
  </si>
  <si>
    <t>Spára  podél zárubní, plus mezi stěnou a zařizovacími předměty (vanou, umyvadlem, sprchovou vaničkou a WC) vyplněná trvale pružným sanitárním silikonem;</t>
  </si>
  <si>
    <t>Všechny svislé kouty budou vyplněny trvale pružným tmelem</t>
  </si>
  <si>
    <t>Dodávkou malby / nátěru se rozumí komplet, včetně podkladních vrstev (v kompletní skladbě použitého systému)</t>
  </si>
  <si>
    <t>ŽB schodišťová ramena</t>
  </si>
  <si>
    <t>požadavky na akustické parametry všech konstrukcí jsou definovány v samostatné příloze této dokumentace - B.2.1. AKUSTICKÁ STUDIE</t>
  </si>
  <si>
    <t>požadavky na požární parametry všech konstrukcí jsou definovány v samostatné příloze této dokumentace - D.1.3 POŽÁRNĚ BEZPEČNOSTNÍ ŘEŠENÍ</t>
  </si>
  <si>
    <t>uvedené tloušťky jsou pouze orientační, skutečné provedení bude zvoleno dle konkrétního typu zvoleného materiálu</t>
  </si>
  <si>
    <t>*  tloušťka desky tepelné izolace</t>
  </si>
  <si>
    <t>*  teoretická / základní tloušťka povrchové úpravy - 15 mm</t>
  </si>
  <si>
    <t>Předpokládané skutečné tloušťky jednotlivých vrstev jsou zobrazeny ve výkresech TECHNICKÝCH SMĚRNÝCH DETAILŮ</t>
  </si>
  <si>
    <t>Předpokládané referenční řešení skladby fasádního zateplení KZS (ETICS) pro plochy s omítkou musí být certifikovaný dle ETAG 004 a je následující:</t>
  </si>
  <si>
    <t xml:space="preserve">celková tl. o 20mm menší než tloušťka v navazující fasádě domu </t>
  </si>
  <si>
    <t xml:space="preserve">Konkrétní skladby  hydroizolací budou navrženy vybraným dodavatelem hydroizolací v rámci jeho dodavatelské dokumentace </t>
  </si>
  <si>
    <t xml:space="preserve">v koupelnách, na WC a ostatních prostorech s předpokládanou vyšší vlhkostí (např. úklidové komory) s fungicidní přísadou </t>
  </si>
  <si>
    <t>nátěry jsou tam, kde je povrch materiálu jako konečný, bez další omítky, obkladu nebo jiné povrchové úpravy</t>
  </si>
  <si>
    <t>neomítaný železobeton bude začištěný + bezprašný nátěr</t>
  </si>
  <si>
    <t>neomítané zdivo zdivo z betonových příčkovek bude začištěné + bezprašný nátěr</t>
  </si>
  <si>
    <t>OSTATNÍ EXTERIÉROVÉ PODKLADNÍ A IZOLAČNÍ VRSTVY  - viz samostatné skladby</t>
  </si>
  <si>
    <t>samostatná skladba EI 50 hydroizolace obvodové stěny v oblasti styků konstrukcí s úrovní terénu a pod stropem 1.PP - viz samostatné skladby</t>
  </si>
  <si>
    <t>fasádní desky z minerální vaty s kolmým vláknem</t>
  </si>
  <si>
    <t>Ostatní požadavky na řešení fasády:</t>
  </si>
  <si>
    <t>A.</t>
  </si>
  <si>
    <t>B.</t>
  </si>
  <si>
    <t xml:space="preserve">V níže uvedených skladbách je pro zjednodušení uvedena pouze základní řešení skladeb tak, jak je zobrazena ve výkresové dokumentaci, tedy:  </t>
  </si>
  <si>
    <t>Finální řešení všech fasád musí být tímto vybraným výrobcem / dodavatelem před zahájením prací výslovně potvrzeno, a to jako celek.</t>
  </si>
  <si>
    <t>Hydroizolace budou prováděny pouze za povětrnostních podmínek (teplota vzduchu, vlhkost atd.), které jsou přijatelné pro výrobce materiálů, pokud dodavatel výrobku nepředepisuje jinak, je min. teplota vzduchu 7°C.</t>
  </si>
  <si>
    <t>Veškeré tepelné izolace budou provedeny v předepsaných tloušťkách a materiálech tak, aby byly splněny min. doporučené hodnoty stanovující souč. prostupu tepla dle ČSN 73 0540 -2, pokud není specifikováno jinak.</t>
  </si>
  <si>
    <t>odkaz</t>
  </si>
  <si>
    <t>OM</t>
  </si>
  <si>
    <t>MN</t>
  </si>
  <si>
    <t>pro boky schodišťových ramen v zrcadle bude možno použít menší tl. omítky</t>
  </si>
  <si>
    <t>Souhrnná poznámka pro obklady v bytech:</t>
  </si>
  <si>
    <t>D.</t>
  </si>
  <si>
    <t>- přípustné je pouze použití takových lišt a hran které nezpůsobí jakékoliv snížení tepelného odporu, snížení tepelně technických vlastností termopláště nebo vznik tepelných mostů</t>
  </si>
  <si>
    <t xml:space="preserve">- použití zakládacích, lemovacích nebo jiných lišt na celou tloušťku termopláště z kteréhokoliv materiálu, je z důvodu vzniku tepelného mostu důrazně vyloučeno  </t>
  </si>
  <si>
    <t xml:space="preserve">- obdobné zásady platí i pro řešení všech ostatních prvků detailů ve fasádě (např. kotvení ETICS, prostupy, kotvení zámečnických, klempířských a ostatních výrobků, apod.) </t>
  </si>
  <si>
    <t>izolace zadního líce exteriérových opěrných stěn</t>
  </si>
  <si>
    <t>nopovou folii ukončit cca 200mm pod terénem</t>
  </si>
  <si>
    <t>geotextilii ukončit cca 100mm pod terénem přítlačnou lištou</t>
  </si>
  <si>
    <t>hutněná základová spára - dle STAVEBNĚ KONSTRUKČNÍHO ŘEŠENÍ</t>
  </si>
  <si>
    <t xml:space="preserve">Napojovací spáry mezi sádrokartonovými deskami budou hladce přešpachtlovány na obou vrstvách, dilatace v podélném směru dle technologických předpisů výrobce. Obecně bude pro začištění SDK desek </t>
  </si>
  <si>
    <t xml:space="preserve">použito systémových lemujících profilů,hliníkové nárožníky, profily pro doběh desek k ŽB konstrukcím atd. dle detailů výrobce. </t>
  </si>
  <si>
    <t>Napojení SDK na železobetonové i zděné konstrukce bude provedeno přes negativní spáru, která bude pružně vytmelena.</t>
  </si>
  <si>
    <t>Souhrnná poznámka - SDK konstrukce:</t>
  </si>
  <si>
    <t>Dodávkou konstrukce se rozumí kompletní dodávka včetně nosných a kotevních prvků, řešení detailů, systémových profilů pro kotvení, systémových profilů pro napojení na okolní konstrukce, apod.</t>
  </si>
  <si>
    <t>DPS</t>
  </si>
  <si>
    <t>REKONSTRUKCE DEJVICKÉHO DIVADLA</t>
  </si>
  <si>
    <t xml:space="preserve">Je nutné dbát na kvalitní provedení detailů s ohledem na vzduchotěsnost, zejména pečlivé spojení vzduchotěsnicích vrstev. </t>
  </si>
  <si>
    <t>beton, výztuž a jejich provedení jsou specifikovány v rámci STAVEBNĚ KONSTRUKČNÍHO ŘEŠENÍ, viz. část PD D.1.2</t>
  </si>
  <si>
    <t xml:space="preserve">železobetonová stěna </t>
  </si>
  <si>
    <t>ŽB obvodové stěny v 2.PP - omítka</t>
  </si>
  <si>
    <t>MALBA - viz samostatné skladby</t>
  </si>
  <si>
    <t>ŽB stěny v 2.PP - omítka</t>
  </si>
  <si>
    <t xml:space="preserve">ŽB stěny v 2.PP </t>
  </si>
  <si>
    <t xml:space="preserve">ŽB obvodové stěny v 1.NP </t>
  </si>
  <si>
    <t>ŽB obvodové stěny spodního dojezdů nůžkové plošiny</t>
  </si>
  <si>
    <t>Ocelobetonová stěna</t>
  </si>
  <si>
    <t xml:space="preserve">ŽB venkovní opěrné stěny </t>
  </si>
  <si>
    <t>SVISLÉ NOSNÉ KONSTRUKCE POROBETONOVÉ</t>
  </si>
  <si>
    <t>ŽB základové desky pod domem</t>
  </si>
  <si>
    <t>ŽB základové desky pod dojezdem nůžkové plošiny</t>
  </si>
  <si>
    <t>ŽB stropní desky nad 1.NP</t>
  </si>
  <si>
    <t xml:space="preserve">železobetonová monolitická deska </t>
  </si>
  <si>
    <t>v případě nutnosti nanésení nové malby na část zdi v místnosti, bude malba provedena na všech zdech v místnosti a to z důvodu dosažení stejného odstínu malby v dané místnosti</t>
  </si>
  <si>
    <t>stávající obvodová stěna</t>
  </si>
  <si>
    <t>OMÍTKY - viz samostatné skladby</t>
  </si>
  <si>
    <t>X</t>
  </si>
  <si>
    <t>Stávající stěny 1.PP</t>
  </si>
  <si>
    <t>Stávající stěny 2.PP</t>
  </si>
  <si>
    <t>před nanesením nové povrchové úpravy na stávající zdivo bude provedena kontrola nesoudržných stávajících omítek na všech zdech v místnosti. Následně bude nesoudržná vrstva omítky oklepána až na stávající zdivo</t>
  </si>
  <si>
    <t>Stávající stěny 1.NP</t>
  </si>
  <si>
    <t>Před nanesením nové povrchové úpravy na stávající zdivo bude provedena kontrola nesoudržných stávajících omítek na všech zdech v místnosti. Následně bude nesoudržná vrstva omítky oklepána až na stávající zdivo</t>
  </si>
  <si>
    <t>Stávající stěny 2.PP - sanační opatření</t>
  </si>
  <si>
    <t>Stávající obvodové stěny 2.PP - sanační opatření</t>
  </si>
  <si>
    <t>nosná stěna - interiér</t>
  </si>
  <si>
    <t>zdivo z porobetonových tvárnic tl. 300 mm na systémové tenkovrstvé lepidlo</t>
  </si>
  <si>
    <t xml:space="preserve">stávající obvodová stěna </t>
  </si>
  <si>
    <t>stávající interiérová stěna</t>
  </si>
  <si>
    <t>Stávající obvodové stěny 1.NP</t>
  </si>
  <si>
    <t xml:space="preserve">porobetonové příčky </t>
  </si>
  <si>
    <t>zdivo z porobetonových tvárnic tl. 125 mm na systémové tenkovrstvé lepidlo</t>
  </si>
  <si>
    <t>porobetonové příčky se zvýšenými akustickými požadavky</t>
  </si>
  <si>
    <t>zdivo z porobetonových tvárnic tl. 200 mm na systémové tenkovrstvé lepidlo</t>
  </si>
  <si>
    <t>porobetonové příčky nosné</t>
  </si>
  <si>
    <t>akutická izolace z minerální vaty</t>
  </si>
  <si>
    <t>porobetonové příčky akustické přizdívky - hlediště</t>
  </si>
  <si>
    <t>separační vrstvu, například 2x PE fólii tl. 0,2 mm</t>
  </si>
  <si>
    <t xml:space="preserve">ocelové akustické přizdívky </t>
  </si>
  <si>
    <t xml:space="preserve">ocelový plech </t>
  </si>
  <si>
    <t xml:space="preserve">SDK příčky </t>
  </si>
  <si>
    <t>2x SDK deska s vyšší unostností</t>
  </si>
  <si>
    <t>ocelová konstrukce CW 100 s výplní minerální vatou tl 80 mm</t>
  </si>
  <si>
    <t>ocelová konstrukce CW 50 s výplní minerální vatou tl 40 mm</t>
  </si>
  <si>
    <t>vzducová mezera pro vedení instalací</t>
  </si>
  <si>
    <t xml:space="preserve">obvodové porobetonové příčky nosné </t>
  </si>
  <si>
    <t>zdivo z porobetonových tvárnic tl. 250 mm na systémové tenkovrstvé lepidlo</t>
  </si>
  <si>
    <t>SDK instalační předstěny</t>
  </si>
  <si>
    <t>vzducová mezera pro vedení instalací (proměnlivá - viz výkresy části PD D.1.1)</t>
  </si>
  <si>
    <t>SDK příčky - vedení instalací</t>
  </si>
  <si>
    <t xml:space="preserve">sanitární příčky - dle výběru architekta, </t>
  </si>
  <si>
    <t>Konkrétní typy obkladů jsou definovány v samostatné příloze PD Interíéru</t>
  </si>
  <si>
    <t>Rozsah obklad pro koupelny bytů (dle spárořezu obkladu) viz. PD Interiéru</t>
  </si>
  <si>
    <t>vodorovné ukončení obkladu na instalační přizdívce bude opatřeno ukončovací lištou ostrých úhlů (materiál lišty - Al);</t>
  </si>
  <si>
    <t>vodorovné ukončení obkladu na instalační přizdívce bude opatřeno ukončovací lištou ostrých úhlů (materiál lišty - Al)</t>
  </si>
  <si>
    <t>vodorovné hrany přizdívek, svislé hrany obkladu budou opatřeny kamenickým rohem</t>
  </si>
  <si>
    <t>stěrková hydroizolace v rozsahu, ve sprchovém koutě v = 2000mm, po obvodě  místnosti soklík v = 200mm</t>
  </si>
  <si>
    <t>vápenocementová omítka - vyztužena síťovinou</t>
  </si>
  <si>
    <t>v ploše SDK podhledů (viz samostatné skladby) nebude provedena jednovrstvá vápenocementová omítka - vyztužena síťovinou stropu</t>
  </si>
  <si>
    <t xml:space="preserve">V ploše obkladů (viz samostatné skladby) nebude provedena jednovrstvá vápenocementová omítka - vyztužena síťovinou, ta bude nahrazena skladbou obkladu </t>
  </si>
  <si>
    <t xml:space="preserve">V ploše provádění těchto obkladů nebude na STĚNÁCH / PŘÍČKÁCH A PŘEDSTĚNÁCH provedena jednovrstvá vápenocementová omítka - vyztužena síťovinou, ta bude nahrazena příslušnou skladbou obkladu   </t>
  </si>
  <si>
    <t xml:space="preserve">vyrovnávací vápenocementová omítka - vyztužena síťovinou </t>
  </si>
  <si>
    <t>rektifikovaný obklad (dle spárořezu obkladu - viz PD Interiéru)</t>
  </si>
  <si>
    <t>obklad - koupelny Šatna herečky</t>
  </si>
  <si>
    <t>penetrace</t>
  </si>
  <si>
    <t>v případě obkladu na SDK příčce bude vynechána vrstva vápenocementové omítky</t>
  </si>
  <si>
    <t>obklad ústředna EPS +ERO</t>
  </si>
  <si>
    <t>Akustický bklad - Nízkofrekvenční blokový rezonátor</t>
  </si>
  <si>
    <t>Akustický obklad - Zvukově pohltivý obklad</t>
  </si>
  <si>
    <t>akustický obklad - Kmitající panel</t>
  </si>
  <si>
    <t>Pevná zástěna</t>
  </si>
  <si>
    <t>obklad hygienické zázemí divadělního klubu</t>
  </si>
  <si>
    <t>Konkrétní typy povrchů fasády jsou definovány v samostatné příloze PD Interiéru</t>
  </si>
  <si>
    <t xml:space="preserve">Všechny skladby fasád musí být provedeny jako celek - dle cerifikovaného systému vybraného výrobce / dodavatele. </t>
  </si>
  <si>
    <t>- pro plochy fasád s omítkami jsou celoplošně použity desky s minerální vatou</t>
  </si>
  <si>
    <t xml:space="preserve">Pro řešení fasád nutnost důsledného dodržovat všechny obecně platné zásady, zejména </t>
  </si>
  <si>
    <t>hlavní plocha fasády v NP - stávající obvodová konstrukce</t>
  </si>
  <si>
    <t>omítkový systém v barvě dle výběru architekta</t>
  </si>
  <si>
    <t>Kotevní systém pro obklad z tahokovu - kotvy s přerušeným tepelným mostem</t>
  </si>
  <si>
    <t>obklad z tahokovu dle výběru architekta</t>
  </si>
  <si>
    <t>hlavní plocha fasády v NP - nová obvodová konstrukce</t>
  </si>
  <si>
    <t>hlavní plocha fasády - přistavba divadělního klubu</t>
  </si>
  <si>
    <t>Veřejné WC ženy</t>
  </si>
  <si>
    <t>ŽB obvodové stěny v 1.PP - omítka</t>
  </si>
  <si>
    <t>Luxferová stěna Foyer</t>
  </si>
  <si>
    <t>luxferová stena - dle výběru architekta s požární odolností EI 45</t>
  </si>
  <si>
    <t>sokly v ploše hlavních fasád - stávající konstrukce</t>
  </si>
  <si>
    <t>desky z extrudovaného polystyrenu (XPS) s povrchovou vrstvou z plastbetonu</t>
  </si>
  <si>
    <t>hydroizolaci napojit s přesahem 500 mm na stávající hydroizolaci</t>
  </si>
  <si>
    <t>sokly v ploše hlavních fasád - přistavba divadělního klubu</t>
  </si>
  <si>
    <t>sokly v ploše hlavních fasád - nová obvodová konstrukce</t>
  </si>
  <si>
    <t>podkladní beton C 16/20 X0 včetně karisítě</t>
  </si>
  <si>
    <t>geotextilie ze 100% polypropylenu</t>
  </si>
  <si>
    <t>nopová folie – nopy směrem ke stěně</t>
  </si>
  <si>
    <t xml:space="preserve">desky z extrudovaného polystyrenu (XPS) </t>
  </si>
  <si>
    <t>separační vrstvu, například 2x PE fólii tl. 0,2 mm + geotextilii na horní a spodní stranu, jako ochranu fólii (dle 6.3 TP ČBS 02)</t>
  </si>
  <si>
    <t>desky z extrudovaného polystyrenu (XPS)</t>
  </si>
  <si>
    <t xml:space="preserve">izolace obvodové stěny divadělného klubu - vytápěných prostorů - pod úrovní terénu do hloubky min. 1,5 m  </t>
  </si>
  <si>
    <t xml:space="preserve">izolace stávající obvodové stěny - vytápěných prostorů - pod úrovní terénu do hloubky min. 1,5 m  </t>
  </si>
  <si>
    <t xml:space="preserve">izolace nové obvodové stěny - vytápěných prostorů - pod úrovní terénu do hloubky min. 1,5 m  </t>
  </si>
  <si>
    <t xml:space="preserve">izolace nové obvodové stěny - vytápěných prostorů - pod úrovní terénu od hloubky 1,5 m  </t>
  </si>
  <si>
    <t xml:space="preserve">izolace stávající obvodové stěny - vytápěných prostorů - pod úrovní terénu od hloubky 1,5 m  </t>
  </si>
  <si>
    <t>23a</t>
  </si>
  <si>
    <t xml:space="preserve">izolace obvodové stěny divadělného klubu - vytápěných prostorů - pod úrovní terénu do hloubky 1,5 m  </t>
  </si>
  <si>
    <t>STĚNY - viz samostatné skladby stávající objekt</t>
  </si>
  <si>
    <t>výplňová izolace - desky z extrudovaného polystyrenu (XPS) ve dvou vrstvách tl. 40 mm</t>
  </si>
  <si>
    <t>separační vrstvu, například 2x PE fólii tl. 0,2 mm + geotextilii na horní a spodní stranu, jako ochranu fólii</t>
  </si>
  <si>
    <t>izolace obvodové stěny mezi stávajícím objektem a přístavbou v 2.PP, 1PP</t>
  </si>
  <si>
    <t>izolace obvodové stěny mezi stávajícím objektem a přístavbou 1NP</t>
  </si>
  <si>
    <t>výplňová izolace - desky z extrudovaného polystyrenu (XPS) ve dvou vrstvách tl. 80 mm</t>
  </si>
  <si>
    <t>Asfaltový podkladní nátěr</t>
  </si>
  <si>
    <t>SBS modifikovaný asfaltový pás, nosná vložka ze skleněné tkaniny, horní povrch jemnozrnný minerální posyp, spodní povrch spalitelná PE fólie</t>
  </si>
  <si>
    <t>SBS modifikovaný asfaltový pás, s obsahem aditiva zajišťující odolnost pásu proti prorůstání kořenů, nosná vložka z polyesterové rohože, horní povrch břidličný posyp, spodní povrch spalitelná PE fólie</t>
  </si>
  <si>
    <t>hydroizolace základové desky</t>
  </si>
  <si>
    <t>izolace vnitřní hrany stávajícího ŽB anglického dvorku</t>
  </si>
  <si>
    <t>hydrosterka, tesnící bitumenový povlak, provést ve dvou vrstvách</t>
  </si>
  <si>
    <t>skladbu provést od základové spary a minimálně do výšky 500 mm nad úrověn podlahy v interíeru</t>
  </si>
  <si>
    <t>omítky všech viditelných stěn</t>
  </si>
  <si>
    <t>omítky všech viditelných stropů</t>
  </si>
  <si>
    <t>veřejně přístupné prostory a schodišťový prostor v PP</t>
  </si>
  <si>
    <t xml:space="preserve">místnosti - pouze v rozsahu definovaném v LEGENDÁCH POVRCHŮ MÍSTNOSTÍ </t>
  </si>
  <si>
    <t>Všeobecné požadavky:</t>
  </si>
  <si>
    <t>Z hlediska minimalizace škodlivin se preferují materiály na bázi vápenno-cementové.</t>
  </si>
  <si>
    <t xml:space="preserve">Pro omítky v  rozích (ve styku stěn a stropů) budou proříznuty a vytmeleny akrylátovým tmelem z důvodu minimalizace vzniku trhlin. </t>
  </si>
  <si>
    <t>Sanační omítky v interiéru</t>
  </si>
  <si>
    <t>štuková vrstva sanační omítky</t>
  </si>
  <si>
    <t>jádrová vrstva sanační omítky</t>
  </si>
  <si>
    <t>podhoz (špric) ze sanační omítky</t>
  </si>
  <si>
    <t>hydroizolace stávající zdi v interiéru</t>
  </si>
  <si>
    <t>Podrobněji také viz část PD Sanace</t>
  </si>
  <si>
    <t>Pŕíprava podkladu pro sanační omítky:</t>
  </si>
  <si>
    <t xml:space="preserve">zbylá a stará omítka bude otlučena. Spáry budou vyškrabány do hl. min. 20 mm, zdivo bude důkladně očištěno a zbaveno prachu. </t>
  </si>
  <si>
    <t>cementová hyrostěrka, provést ve dvou vrstvách</t>
  </si>
  <si>
    <t>penetrace pod cementovou hydrostěrkou</t>
  </si>
  <si>
    <t>Omítka obvodového stávajícího zdiva - exteriér</t>
  </si>
  <si>
    <t>podhoz (špric) z vápenocementové omítky</t>
  </si>
  <si>
    <t>jádrová vrstva z vápenocementové omítky</t>
  </si>
  <si>
    <t>reprofilace zdiva opravnou hmotou na bázy cementu (nanést před provedením chemické difůzní clony)</t>
  </si>
  <si>
    <t>Omítky v interiéru</t>
  </si>
  <si>
    <t>jádrová vrstva vápenocementové omítky</t>
  </si>
  <si>
    <t>štuková vrstva z vápenocementové omítky</t>
  </si>
  <si>
    <t>hydroizolace obvodové zdi stávajícího objektu - exteriér</t>
  </si>
  <si>
    <t>pokud není výslovně uvedeno jinak, budou malbou opatřeny všechny interiérové omítky dle tabulky místností</t>
  </si>
  <si>
    <t>malba bude dle výběru architekta, otěruvzdorná, disperzní, vždy v počtu vrstev dle zvoleného systému</t>
  </si>
  <si>
    <t>Malba na železobetonové konstrukci</t>
  </si>
  <si>
    <t>flexibilní nátěr na bázi akrylové disperze, vhodný na betonové konstrukce, barva dle výběru architekta</t>
  </si>
  <si>
    <t>obklad hygienické zázemí WC ženy</t>
  </si>
  <si>
    <t>obklad výlevka + WC v 2.PP</t>
  </si>
  <si>
    <t>PE necitlivá akustická izolace s odolností proti UV záření, vhodná do venkovního prostředí, kotvení dle technického listu výrobcu</t>
  </si>
  <si>
    <t xml:space="preserve">Ve výkresech jsou stěny z ŽB konstrukce vykresleny v tl. bez omítky. Rozsah případných vápenocementových omítek v tl. 15 mm je uveden v LEGENDÁCH POVRCHŮ MÍSTNOSTÍ </t>
  </si>
  <si>
    <t>vápenocementové omítky budou provedený následovně:</t>
  </si>
  <si>
    <t>3)</t>
  </si>
  <si>
    <t>jádrová vrstva vápenocementové omítky vyztužena síťovinou</t>
  </si>
  <si>
    <t>zdivo z porobetonových tvárnic tl. 75 mm na systémové tenkovrstvé lepidlo</t>
  </si>
  <si>
    <t>na výkrese kotováno 100 mm</t>
  </si>
  <si>
    <t>dtto jako skladba EI 22</t>
  </si>
  <si>
    <t>ŽB  stěnové pilíře v 2.PP</t>
  </si>
  <si>
    <t>Vzduchtotěsné provedení</t>
  </si>
  <si>
    <t>SDK příčky 100 mm</t>
  </si>
  <si>
    <t>STŘECHY - Izolační vrstva</t>
  </si>
  <si>
    <t>dtto jako skladba EI 23</t>
  </si>
  <si>
    <t>zdivo z vápenopískových tvárnic tl. 125 mm na systémové tenkovrstvé lepidlo</t>
  </si>
  <si>
    <t>vápenopískové příčky - strojovna VZT</t>
  </si>
  <si>
    <t xml:space="preserve"> </t>
  </si>
  <si>
    <t>ocelový plech tl.2 mm</t>
  </si>
  <si>
    <t>SDK akustická deska</t>
  </si>
  <si>
    <t>ocelový rošt z JACKL 35x35x3</t>
  </si>
  <si>
    <t xml:space="preserve">hydroizolace nové obvodové stěny v oblasti styků konstrukcí s úrovní terénu </t>
  </si>
  <si>
    <t>ocelová konstrukce CW 50 s výplní minerální vatou tl 40 mm, mezi profili vložit SDK desku</t>
  </si>
  <si>
    <t>skladbu napojit s přesahem 150 mm na stávající asfaltový pás na H.H. základové desky a vytáhnout minimálně do výšky 300 mm nad úrověn podlahy v interíeru. Rozsah viz PD Sanace</t>
  </si>
  <si>
    <t>hydroizolace ŽB obvodové stěny spodního dojezdů nůžkové plošiny</t>
  </si>
  <si>
    <t>STÁVAJÍCÍ TERÉN - není předmětem této skladby</t>
  </si>
  <si>
    <t>ztracené bednění - betonové prolévací tvarovky tl. 100 mm</t>
  </si>
  <si>
    <t>akustická deska z dřevité vlny</t>
  </si>
  <si>
    <t>použít stávající akustický obklad</t>
  </si>
  <si>
    <t>PVC - P fólie z měkčeného polyvinylchloridu se skleněnou výztužnou vložkou</t>
  </si>
  <si>
    <t xml:space="preserve">Fasádní plášť  :
- lepicí hmota 
- tepelná izolace (kotvení  zapuštěnými hmoždinkami se zátkou) ve variantách dle příslušné skladby:
  * plochy bez požadavku na třídu reakce na oheň A1 nebo A2 
  * fasádní desky v tl. dle příslušné skladby
- základní vrstva
- sklotextilní síťovina
- základní nátěr
- povrchová úprava </t>
  </si>
  <si>
    <t>Povrchová úprava vně anglického dvorku bude skladba doplněna o omítkový systém v barvě dle výběru architekta</t>
  </si>
  <si>
    <t xml:space="preserve">pod konstrukci anglického dvorku použít skladbu EI 21 s přesahem na všechny strany 500 mm. Povrchová úprava vně anglického dvorku bude skladba doplněna o omítkový systém v barvě dle výběru architekta </t>
  </si>
  <si>
    <t>pod konstrukci anglického dvorku použít skladbu EI 22 s přesahem na všechny strany 500 mm. Povrchová úprava vně anglického dvorku bude skladba doplněna o omítkový systém v barvě dle výběru architekta</t>
  </si>
  <si>
    <t>dřevené latě 40x60 - kotvené do svislých dřevených profilov 40x40</t>
  </si>
  <si>
    <t>Provětrávaná dutina mezi svislými dřevenými profily 40x40</t>
  </si>
  <si>
    <t>Provětrávaná dutina mezi svislými dřevenými profily 4040</t>
  </si>
  <si>
    <t>zdivo z vápenopískových tvárnic tl. 100 mm na systémové tenkovrstvé lepidlo</t>
  </si>
  <si>
    <t>SDK příčky tl. 150 mm</t>
  </si>
  <si>
    <t>Stávající kotevní systém pro obklad z tahokovu - kotvy s přerušeným tepelným mostem</t>
  </si>
  <si>
    <t>Stávající fasádní desky z minerální vaty s kolmým vláknem</t>
  </si>
  <si>
    <t>Stávající systémové lepidlo</t>
  </si>
  <si>
    <t>kotevní systém pro obklad z tahokovu - kotvy s přerušeným tepelným mostem</t>
  </si>
  <si>
    <t>10a</t>
  </si>
  <si>
    <t>hlavní plocha fasády v NP - stávající obvodová konstrukce + stávající tepelná izolace</t>
  </si>
  <si>
    <t>v místě VZT mřížky je nutno zachovát průtočnou plochu dle PD D.1.4.3.  - rastr latí pro případné navýšení pr;utočné plochy bude upřesněn na základě vybraného tahokovu a jeho průtočné plochy</t>
  </si>
  <si>
    <t>železobetonová stěna  - všechny viditelné líce provedeny v kvalitě pohledového betonu</t>
  </si>
  <si>
    <t>Stávající obvodové stěny 1.PP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</si>
</sst>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Tahoma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 CE"/>
      <charset val="238"/>
    </font>
    <font>
      <i/>
      <sz val="10"/>
      <color theme="0" tint="-0.499984740745262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Tahoma"/>
      <family val="2"/>
      <charset val="238"/>
    </font>
    <font>
      <sz val="14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72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5" xfId="0" applyNumberFormat="1" applyFont="1" applyBorder="1" applyAlignment="1">
      <alignment vertical="top" wrapText="1"/>
    </xf>
    <xf numFmtId="1" fontId="1" fillId="0" borderId="5" xfId="0" quotePrefix="1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wrapText="1"/>
    </xf>
    <xf numFmtId="0" fontId="1" fillId="0" borderId="7" xfId="0" applyFont="1" applyBorder="1" applyAlignment="1">
      <alignment horizontal="right" vertical="top"/>
    </xf>
    <xf numFmtId="0" fontId="1" fillId="0" borderId="7" xfId="0" applyFont="1" applyBorder="1" applyAlignment="1">
      <alignment horizontal="left" vertical="top"/>
    </xf>
    <xf numFmtId="1" fontId="1" fillId="0" borderId="7" xfId="0" quotePrefix="1" applyNumberFormat="1" applyFont="1" applyBorder="1" applyAlignment="1">
      <alignment horizontal="right" vertical="top"/>
    </xf>
    <xf numFmtId="0" fontId="10" fillId="0" borderId="0" xfId="0" applyFont="1"/>
    <xf numFmtId="0" fontId="10" fillId="2" borderId="0" xfId="0" applyFont="1" applyFill="1"/>
    <xf numFmtId="0" fontId="1" fillId="2" borderId="0" xfId="0" applyFont="1" applyFill="1"/>
    <xf numFmtId="49" fontId="1" fillId="0" borderId="7" xfId="0" applyNumberFormat="1" applyFont="1" applyBorder="1" applyAlignment="1">
      <alignment vertical="top" wrapText="1"/>
    </xf>
    <xf numFmtId="1" fontId="10" fillId="0" borderId="5" xfId="0" quotePrefix="1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49" fontId="5" fillId="0" borderId="0" xfId="0" applyNumberFormat="1" applyFont="1" applyAlignment="1">
      <alignment vertical="top" wrapText="1"/>
    </xf>
    <xf numFmtId="1" fontId="2" fillId="0" borderId="0" xfId="0" applyNumberFormat="1" applyFont="1" applyAlignment="1">
      <alignment horizontal="right"/>
    </xf>
    <xf numFmtId="49" fontId="4" fillId="0" borderId="0" xfId="0" applyNumberFormat="1" applyFont="1" applyAlignment="1">
      <alignment wrapText="1"/>
    </xf>
    <xf numFmtId="0" fontId="15" fillId="0" borderId="0" xfId="0" applyFont="1"/>
    <xf numFmtId="0" fontId="4" fillId="0" borderId="0" xfId="0" applyFont="1"/>
    <xf numFmtId="0" fontId="2" fillId="0" borderId="0" xfId="0" applyFont="1" applyAlignment="1" applyProtection="1">
      <alignment horizontal="left" vertical="top"/>
      <protection locked="0"/>
    </xf>
    <xf numFmtId="1" fontId="4" fillId="0" borderId="0" xfId="0" applyNumberFormat="1" applyFont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4" fillId="0" borderId="0" xfId="0" applyFont="1" applyAlignment="1">
      <alignment horizontal="center" vertical="top"/>
    </xf>
    <xf numFmtId="0" fontId="2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right" vertical="center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10" fillId="0" borderId="0" xfId="0" applyFont="1" applyAlignment="1">
      <alignment wrapText="1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49" fontId="2" fillId="0" borderId="0" xfId="0" applyNumberFormat="1" applyFont="1" applyAlignment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4" fillId="0" borderId="0" xfId="1" applyFill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49" fontId="2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 vertical="top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>
      <alignment horizontal="center" vertical="top"/>
    </xf>
    <xf numFmtId="0" fontId="3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right" vertical="top"/>
    </xf>
    <xf numFmtId="0" fontId="1" fillId="0" borderId="5" xfId="0" applyFont="1" applyBorder="1" applyAlignment="1">
      <alignment horizontal="left" vertical="top"/>
    </xf>
    <xf numFmtId="49" fontId="1" fillId="0" borderId="5" xfId="0" applyNumberFormat="1" applyFont="1" applyBorder="1" applyAlignment="1">
      <alignment wrapText="1"/>
    </xf>
    <xf numFmtId="49" fontId="1" fillId="0" borderId="5" xfId="0" applyNumberFormat="1" applyFont="1" applyBorder="1" applyAlignment="1">
      <alignment vertical="top"/>
    </xf>
    <xf numFmtId="49" fontId="1" fillId="0" borderId="0" xfId="0" applyNumberFormat="1" applyFont="1" applyAlignment="1">
      <alignment vertical="top"/>
    </xf>
    <xf numFmtId="1" fontId="1" fillId="0" borderId="0" xfId="0" quotePrefix="1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vertical="top" wrapText="1"/>
    </xf>
    <xf numFmtId="1" fontId="3" fillId="0" borderId="0" xfId="0" applyNumberFormat="1" applyFont="1" applyAlignment="1">
      <alignment horizontal="right" vertical="top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right" vertical="top"/>
    </xf>
    <xf numFmtId="0" fontId="3" fillId="0" borderId="6" xfId="0" applyFont="1" applyBorder="1" applyAlignment="1">
      <alignment horizontal="left" vertical="top"/>
    </xf>
    <xf numFmtId="49" fontId="3" fillId="0" borderId="6" xfId="0" applyNumberFormat="1" applyFont="1" applyBorder="1" applyAlignment="1">
      <alignment vertical="top" wrapText="1"/>
    </xf>
    <xf numFmtId="1" fontId="11" fillId="0" borderId="6" xfId="0" applyNumberFormat="1" applyFont="1" applyBorder="1" applyAlignment="1">
      <alignment vertical="top" wrapText="1"/>
    </xf>
    <xf numFmtId="0" fontId="3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right" vertical="top"/>
    </xf>
    <xf numFmtId="0" fontId="3" fillId="0" borderId="7" xfId="0" applyFont="1" applyBorder="1" applyAlignment="1">
      <alignment horizontal="left" vertical="top"/>
    </xf>
    <xf numFmtId="49" fontId="12" fillId="0" borderId="5" xfId="0" applyNumberFormat="1" applyFont="1" applyBorder="1" applyAlignment="1">
      <alignment vertical="top" wrapText="1"/>
    </xf>
    <xf numFmtId="1" fontId="11" fillId="0" borderId="7" xfId="0" applyNumberFormat="1" applyFont="1" applyBorder="1" applyAlignment="1">
      <alignment vertical="top" wrapText="1"/>
    </xf>
    <xf numFmtId="0" fontId="1" fillId="0" borderId="5" xfId="0" applyFont="1" applyBorder="1" applyAlignment="1">
      <alignment horizontal="center" vertical="top"/>
    </xf>
    <xf numFmtId="1" fontId="6" fillId="0" borderId="5" xfId="0" quotePrefix="1" applyNumberFormat="1" applyFont="1" applyBorder="1" applyAlignment="1">
      <alignment horizontal="right" vertical="top"/>
    </xf>
    <xf numFmtId="0" fontId="1" fillId="0" borderId="7" xfId="0" applyFont="1" applyBorder="1" applyAlignment="1">
      <alignment horizontal="center" vertical="top"/>
    </xf>
    <xf numFmtId="49" fontId="12" fillId="0" borderId="7" xfId="0" applyNumberFormat="1" applyFont="1" applyBorder="1" applyAlignment="1">
      <alignment vertical="top" wrapText="1"/>
    </xf>
    <xf numFmtId="1" fontId="6" fillId="0" borderId="7" xfId="0" quotePrefix="1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1" fontId="12" fillId="0" borderId="5" xfId="0" quotePrefix="1" applyNumberFormat="1" applyFont="1" applyBorder="1" applyAlignment="1">
      <alignment horizontal="right" vertical="top"/>
    </xf>
    <xf numFmtId="1" fontId="12" fillId="0" borderId="7" xfId="0" quotePrefix="1" applyNumberFormat="1" applyFont="1" applyBorder="1" applyAlignment="1">
      <alignment horizontal="right" vertical="top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10" fillId="0" borderId="1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10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1" fontId="3" fillId="0" borderId="5" xfId="0" applyNumberFormat="1" applyFont="1" applyBorder="1" applyAlignment="1">
      <alignment horizontal="right" vertical="top"/>
    </xf>
    <xf numFmtId="0" fontId="1" fillId="0" borderId="5" xfId="0" applyFont="1" applyBorder="1"/>
    <xf numFmtId="49" fontId="9" fillId="0" borderId="0" xfId="0" applyNumberFormat="1" applyFont="1" applyAlignment="1">
      <alignment horizontal="right" vertical="top"/>
    </xf>
    <xf numFmtId="49" fontId="0" fillId="0" borderId="5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/>
    </xf>
    <xf numFmtId="49" fontId="10" fillId="0" borderId="5" xfId="0" applyNumberFormat="1" applyFont="1" applyBorder="1" applyAlignment="1">
      <alignment wrapText="1"/>
    </xf>
    <xf numFmtId="49" fontId="0" fillId="0" borderId="0" xfId="0" applyNumberFormat="1" applyAlignment="1">
      <alignment horizontal="left" vertical="top" wrapText="1"/>
    </xf>
    <xf numFmtId="49" fontId="13" fillId="0" borderId="5" xfId="0" applyNumberFormat="1" applyFont="1" applyBorder="1" applyAlignment="1">
      <alignment vertical="top" wrapText="1"/>
    </xf>
    <xf numFmtId="49" fontId="13" fillId="0" borderId="7" xfId="0" applyNumberFormat="1" applyFont="1" applyBorder="1" applyAlignment="1">
      <alignment vertical="top" wrapText="1"/>
    </xf>
    <xf numFmtId="49" fontId="10" fillId="0" borderId="5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wrapText="1"/>
    </xf>
    <xf numFmtId="49" fontId="10" fillId="0" borderId="7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vertical="top" wrapText="1"/>
    </xf>
    <xf numFmtId="49" fontId="1" fillId="0" borderId="5" xfId="0" applyNumberFormat="1" applyFont="1" applyBorder="1" applyAlignment="1">
      <alignment horizontal="right" vertical="center"/>
    </xf>
    <xf numFmtId="49" fontId="1" fillId="0" borderId="7" xfId="0" applyNumberFormat="1" applyFont="1" applyBorder="1" applyAlignment="1">
      <alignment vertical="top"/>
    </xf>
    <xf numFmtId="49" fontId="1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1" fontId="1" fillId="0" borderId="5" xfId="0" quotePrefix="1" applyNumberFormat="1" applyFont="1" applyBorder="1" applyAlignment="1">
      <alignment horizontal="left" vertical="top"/>
    </xf>
    <xf numFmtId="49" fontId="10" fillId="0" borderId="10" xfId="0" applyNumberFormat="1" applyFont="1" applyBorder="1" applyAlignment="1">
      <alignment wrapText="1"/>
    </xf>
    <xf numFmtId="49" fontId="1" fillId="0" borderId="5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4" xfId="0" applyFont="1" applyBorder="1" applyAlignment="1" applyProtection="1">
      <alignment horizontal="center" wrapText="1"/>
      <protection locked="0"/>
    </xf>
    <xf numFmtId="49" fontId="3" fillId="0" borderId="8" xfId="0" applyNumberFormat="1" applyFont="1" applyBorder="1" applyAlignment="1" applyProtection="1">
      <alignment horizontal="center" wrapText="1"/>
      <protection locked="0"/>
    </xf>
    <xf numFmtId="49" fontId="3" fillId="0" borderId="9" xfId="0" applyNumberFormat="1" applyFont="1" applyBorder="1" applyAlignment="1" applyProtection="1">
      <alignment horizontal="center" wrapText="1"/>
      <protection locked="0"/>
    </xf>
    <xf numFmtId="49" fontId="0" fillId="0" borderId="5" xfId="0" applyNumberForma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right" vertical="top"/>
    </xf>
    <xf numFmtId="0" fontId="1" fillId="0" borderId="7" xfId="0" applyFont="1" applyFill="1" applyBorder="1" applyAlignment="1">
      <alignment horizontal="left" vertical="top"/>
    </xf>
    <xf numFmtId="49" fontId="1" fillId="0" borderId="7" xfId="0" applyNumberFormat="1" applyFont="1" applyFill="1" applyBorder="1" applyAlignment="1">
      <alignment vertical="top" wrapText="1"/>
    </xf>
    <xf numFmtId="1" fontId="1" fillId="0" borderId="7" xfId="0" quotePrefix="1" applyNumberFormat="1" applyFont="1" applyFill="1" applyBorder="1" applyAlignment="1">
      <alignment horizontal="right" vertical="top"/>
    </xf>
    <xf numFmtId="49" fontId="1" fillId="0" borderId="5" xfId="0" applyNumberFormat="1" applyFont="1" applyFill="1" applyBorder="1" applyAlignment="1">
      <alignment wrapText="1"/>
    </xf>
    <xf numFmtId="0" fontId="10" fillId="0" borderId="0" xfId="0" applyFont="1" applyFill="1"/>
    <xf numFmtId="0" fontId="1" fillId="0" borderId="0" xfId="0" applyFont="1" applyFill="1"/>
    <xf numFmtId="0" fontId="3" fillId="0" borderId="6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49" fontId="3" fillId="0" borderId="6" xfId="0" applyNumberFormat="1" applyFont="1" applyFill="1" applyBorder="1" applyAlignment="1">
      <alignment vertical="top" wrapText="1"/>
    </xf>
    <xf numFmtId="1" fontId="11" fillId="0" borderId="6" xfId="0" applyNumberFormat="1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right" vertical="top"/>
    </xf>
    <xf numFmtId="0" fontId="1" fillId="0" borderId="5" xfId="0" applyFont="1" applyFill="1" applyBorder="1" applyAlignment="1">
      <alignment horizontal="left" vertical="top"/>
    </xf>
    <xf numFmtId="49" fontId="1" fillId="0" borderId="5" xfId="0" applyNumberFormat="1" applyFont="1" applyFill="1" applyBorder="1" applyAlignment="1">
      <alignment vertical="top" wrapText="1"/>
    </xf>
    <xf numFmtId="1" fontId="1" fillId="0" borderId="5" xfId="0" quotePrefix="1" applyNumberFormat="1" applyFont="1" applyFill="1" applyBorder="1" applyAlignment="1">
      <alignment horizontal="right" vertical="top"/>
    </xf>
    <xf numFmtId="0" fontId="3" fillId="0" borderId="7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right" vertical="top"/>
    </xf>
    <xf numFmtId="0" fontId="3" fillId="0" borderId="7" xfId="0" applyFont="1" applyFill="1" applyBorder="1" applyAlignment="1">
      <alignment horizontal="left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vertical="top" wrapText="1"/>
    </xf>
    <xf numFmtId="1" fontId="1" fillId="0" borderId="0" xfId="0" quotePrefix="1" applyNumberFormat="1" applyFont="1" applyFill="1" applyAlignment="1">
      <alignment horizontal="right" vertical="top"/>
    </xf>
    <xf numFmtId="1" fontId="11" fillId="0" borderId="7" xfId="0" applyNumberFormat="1" applyFont="1" applyFill="1" applyBorder="1" applyAlignment="1">
      <alignment vertical="top" wrapText="1"/>
    </xf>
    <xf numFmtId="49" fontId="6" fillId="0" borderId="5" xfId="0" applyNumberFormat="1" applyFont="1" applyFill="1" applyBorder="1" applyAlignment="1">
      <alignment vertical="top" wrapText="1"/>
    </xf>
    <xf numFmtId="1" fontId="6" fillId="0" borderId="5" xfId="0" quotePrefix="1" applyNumberFormat="1" applyFont="1" applyFill="1" applyBorder="1" applyAlignment="1">
      <alignment horizontal="right" vertical="top"/>
    </xf>
    <xf numFmtId="49" fontId="6" fillId="0" borderId="7" xfId="0" applyNumberFormat="1" applyFont="1" applyFill="1" applyBorder="1" applyAlignment="1">
      <alignment vertical="top" wrapText="1"/>
    </xf>
    <xf numFmtId="1" fontId="6" fillId="0" borderId="7" xfId="0" quotePrefix="1" applyNumberFormat="1" applyFont="1" applyFill="1" applyBorder="1" applyAlignment="1">
      <alignment horizontal="right" vertical="top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R801"/>
  <sheetViews>
    <sheetView tabSelected="1" view="pageBreakPreview" zoomScale="70" zoomScaleNormal="100" zoomScaleSheetLayoutView="70" workbookViewId="0">
      <pane ySplit="6" topLeftCell="A761" activePane="bottomLeft" state="frozen"/>
      <selection pane="bottomLeft" activeCell="D585" sqref="D585"/>
    </sheetView>
  </sheetViews>
  <sheetFormatPr defaultColWidth="9.140625" defaultRowHeight="12.75" x14ac:dyDescent="0.2"/>
  <cols>
    <col min="1" max="1" width="3.85546875" style="3" customWidth="1"/>
    <col min="2" max="2" width="3.28515625" style="8" customWidth="1"/>
    <col min="3" max="3" width="4.28515625" style="4" customWidth="1"/>
    <col min="4" max="4" width="121.140625" style="2" customWidth="1"/>
    <col min="5" max="5" width="8.28515625" style="5" customWidth="1"/>
    <col min="6" max="6" width="49.28515625" style="9" customWidth="1"/>
    <col min="7" max="7" width="16.85546875" style="13" customWidth="1"/>
    <col min="8" max="8" width="2.7109375" style="1" customWidth="1"/>
    <col min="9" max="16384" width="9.140625" style="1"/>
  </cols>
  <sheetData>
    <row r="1" spans="1:7" s="25" customFormat="1" ht="18" x14ac:dyDescent="0.25">
      <c r="A1" s="18" t="s">
        <v>15</v>
      </c>
      <c r="B1" s="19"/>
      <c r="C1" s="20"/>
      <c r="D1" s="21"/>
      <c r="E1" s="22"/>
      <c r="F1" s="23"/>
      <c r="G1" s="24"/>
    </row>
    <row r="2" spans="1:7" s="25" customFormat="1" ht="18" x14ac:dyDescent="0.25">
      <c r="A2" s="26" t="s">
        <v>199</v>
      </c>
      <c r="B2" s="19"/>
      <c r="C2" s="20"/>
      <c r="D2" s="26"/>
      <c r="E2" s="27"/>
      <c r="F2" s="23"/>
      <c r="G2" s="24"/>
    </row>
    <row r="3" spans="1:7" s="25" customFormat="1" ht="18" x14ac:dyDescent="0.25">
      <c r="A3" s="28" t="s">
        <v>198</v>
      </c>
      <c r="B3" s="19"/>
      <c r="C3" s="20"/>
      <c r="D3" s="26"/>
      <c r="E3" s="27"/>
      <c r="F3" s="23"/>
      <c r="G3" s="24"/>
    </row>
    <row r="4" spans="1:7" s="25" customFormat="1" ht="6" customHeight="1" thickBot="1" x14ac:dyDescent="0.3">
      <c r="A4" s="29"/>
      <c r="B4" s="19"/>
      <c r="C4" s="20"/>
      <c r="D4" s="21"/>
      <c r="E4" s="27"/>
      <c r="F4" s="23"/>
      <c r="G4" s="24"/>
    </row>
    <row r="5" spans="1:7" s="25" customFormat="1" ht="17.25" customHeight="1" x14ac:dyDescent="0.25">
      <c r="A5" s="30" t="s">
        <v>3</v>
      </c>
      <c r="B5" s="31"/>
      <c r="C5" s="32"/>
      <c r="D5" s="33" t="s">
        <v>5</v>
      </c>
      <c r="E5" s="127" t="s">
        <v>4</v>
      </c>
      <c r="F5" s="129" t="s">
        <v>10</v>
      </c>
      <c r="G5" s="24"/>
    </row>
    <row r="6" spans="1:7" ht="24.75" customHeight="1" thickBot="1" x14ac:dyDescent="0.25">
      <c r="A6" s="34" t="s">
        <v>3</v>
      </c>
      <c r="B6" s="35" t="s">
        <v>3</v>
      </c>
      <c r="C6" s="35" t="s">
        <v>3</v>
      </c>
      <c r="D6" s="36" t="s">
        <v>2</v>
      </c>
      <c r="E6" s="128"/>
      <c r="F6" s="130"/>
      <c r="G6" s="37"/>
    </row>
    <row r="7" spans="1:7" ht="6.75" customHeight="1" x14ac:dyDescent="0.2">
      <c r="A7" s="38"/>
      <c r="B7" s="39"/>
      <c r="C7" s="40"/>
      <c r="D7" s="40"/>
      <c r="E7" s="41"/>
      <c r="F7" s="42"/>
    </row>
    <row r="8" spans="1:7" ht="15.75" x14ac:dyDescent="0.2">
      <c r="A8" s="38"/>
      <c r="B8" s="39"/>
      <c r="C8" s="40"/>
      <c r="D8" s="43" t="s">
        <v>93</v>
      </c>
      <c r="E8" s="41"/>
      <c r="F8" s="42"/>
    </row>
    <row r="9" spans="1:7" x14ac:dyDescent="0.2">
      <c r="A9" s="44" t="str">
        <f>A93</f>
        <v>WB</v>
      </c>
      <c r="B9" s="45" t="s">
        <v>180</v>
      </c>
      <c r="C9" s="45"/>
      <c r="D9" s="46" t="str">
        <f>D93</f>
        <v>SVISLÉ NOSNÉ KONSTRUKCE ŽELEZOBETONOVÉ</v>
      </c>
      <c r="E9" s="41"/>
      <c r="F9" s="42"/>
    </row>
    <row r="10" spans="1:7" x14ac:dyDescent="0.2">
      <c r="A10" s="44" t="str">
        <f>A229</f>
        <v>WV</v>
      </c>
      <c r="B10" s="45" t="s">
        <v>180</v>
      </c>
      <c r="C10" s="45"/>
      <c r="D10" s="46" t="str">
        <f>D229</f>
        <v>SVISLÉ NOSNÉ KONSTRUKCE POROBETONOVÉ</v>
      </c>
      <c r="E10" s="41"/>
      <c r="F10" s="42"/>
    </row>
    <row r="11" spans="1:7" x14ac:dyDescent="0.2">
      <c r="A11" s="44" t="str">
        <f>A242</f>
        <v>SL</v>
      </c>
      <c r="B11" s="45" t="s">
        <v>180</v>
      </c>
      <c r="C11" s="45"/>
      <c r="D11" s="46" t="str">
        <f>D242</f>
        <v>VODOROVNÉ NOSNÉ KONSTRUKCE</v>
      </c>
      <c r="E11" s="41"/>
      <c r="F11" s="42"/>
    </row>
    <row r="12" spans="1:7" x14ac:dyDescent="0.2">
      <c r="A12" s="44" t="str">
        <f>A318</f>
        <v>PR</v>
      </c>
      <c r="B12" s="45" t="s">
        <v>180</v>
      </c>
      <c r="C12" s="46"/>
      <c r="D12" s="46" t="str">
        <f>D318</f>
        <v>PŘÍČKY A PŘEDSTĚNY</v>
      </c>
      <c r="E12" s="41"/>
      <c r="F12" s="42"/>
    </row>
    <row r="13" spans="1:7" x14ac:dyDescent="0.2">
      <c r="A13" s="44" t="str">
        <f>A465</f>
        <v>OB</v>
      </c>
      <c r="B13" s="45" t="s">
        <v>180</v>
      </c>
      <c r="C13" s="46"/>
      <c r="D13" s="47" t="str">
        <f>D465</f>
        <v>OBKLADY</v>
      </c>
      <c r="E13" s="41"/>
      <c r="F13" s="42"/>
    </row>
    <row r="14" spans="1:7" x14ac:dyDescent="0.2">
      <c r="A14" s="44" t="str">
        <f>A528</f>
        <v>FC</v>
      </c>
      <c r="B14" s="45" t="s">
        <v>180</v>
      </c>
      <c r="C14" s="45"/>
      <c r="D14" s="46" t="str">
        <f>D528</f>
        <v>FASÁDY</v>
      </c>
      <c r="E14" s="41"/>
      <c r="F14" s="42"/>
    </row>
    <row r="15" spans="1:7" x14ac:dyDescent="0.2">
      <c r="A15" s="44" t="str">
        <f>A622</f>
        <v>EI</v>
      </c>
      <c r="B15" s="45" t="s">
        <v>180</v>
      </c>
      <c r="C15" s="46"/>
      <c r="D15" s="46" t="str">
        <f>D622</f>
        <v>EXTERIÉROVÉ PODKLADNÍ A IZOLAČNÍ VRSTVY</v>
      </c>
      <c r="E15" s="41"/>
      <c r="F15" s="42"/>
    </row>
    <row r="16" spans="1:7" x14ac:dyDescent="0.2">
      <c r="A16" s="44" t="str">
        <f>A738</f>
        <v>OM</v>
      </c>
      <c r="B16" s="45" t="s">
        <v>180</v>
      </c>
      <c r="C16" s="46"/>
      <c r="D16" s="47" t="str">
        <f>D738</f>
        <v>OMÍTKY</v>
      </c>
      <c r="E16" s="41"/>
      <c r="F16" s="42"/>
    </row>
    <row r="17" spans="1:6" x14ac:dyDescent="0.2">
      <c r="A17" s="44" t="str">
        <f>A785</f>
        <v>MN</v>
      </c>
      <c r="B17" s="45" t="s">
        <v>180</v>
      </c>
      <c r="C17" s="46"/>
      <c r="D17" s="47" t="str">
        <f>D785</f>
        <v>MALBY A NÁTĚRY</v>
      </c>
      <c r="E17" s="41"/>
      <c r="F17" s="42"/>
    </row>
    <row r="18" spans="1:6" ht="9.75" customHeight="1" x14ac:dyDescent="0.2">
      <c r="A18" s="44"/>
      <c r="B18" s="48"/>
      <c r="C18" s="46"/>
      <c r="D18" s="46"/>
      <c r="E18" s="41"/>
      <c r="F18" s="42"/>
    </row>
    <row r="19" spans="1:6" ht="15.75" x14ac:dyDescent="0.2">
      <c r="A19" s="44"/>
      <c r="B19" s="48"/>
      <c r="C19" s="46"/>
      <c r="D19" s="49" t="s">
        <v>90</v>
      </c>
      <c r="E19" s="41"/>
      <c r="F19" s="42"/>
    </row>
    <row r="20" spans="1:6" x14ac:dyDescent="0.2">
      <c r="A20" s="50" t="s">
        <v>6</v>
      </c>
      <c r="B20" s="51" t="s">
        <v>9</v>
      </c>
      <c r="C20" s="52"/>
      <c r="E20" s="2"/>
      <c r="F20" s="2"/>
    </row>
    <row r="21" spans="1:6" x14ac:dyDescent="0.2">
      <c r="A21" s="50"/>
      <c r="B21" s="53" t="s">
        <v>39</v>
      </c>
      <c r="C21" s="53"/>
      <c r="E21" s="2"/>
      <c r="F21" s="2"/>
    </row>
    <row r="22" spans="1:6" x14ac:dyDescent="0.2">
      <c r="A22" s="50"/>
      <c r="B22" s="51"/>
      <c r="C22" s="54" t="s">
        <v>11</v>
      </c>
      <c r="D22" s="2" t="s">
        <v>13</v>
      </c>
      <c r="E22" s="2"/>
      <c r="F22" s="2"/>
    </row>
    <row r="23" spans="1:6" x14ac:dyDescent="0.2">
      <c r="A23" s="50"/>
      <c r="B23" s="51"/>
      <c r="C23" s="54" t="s">
        <v>12</v>
      </c>
      <c r="D23" s="2" t="s">
        <v>36</v>
      </c>
      <c r="E23" s="2"/>
      <c r="F23" s="2"/>
    </row>
    <row r="24" spans="1:6" x14ac:dyDescent="0.2">
      <c r="A24" s="50"/>
      <c r="B24" s="51"/>
      <c r="C24" s="54" t="s">
        <v>40</v>
      </c>
      <c r="D24" s="2" t="s">
        <v>37</v>
      </c>
      <c r="E24" s="2"/>
      <c r="F24" s="2"/>
    </row>
    <row r="25" spans="1:6" x14ac:dyDescent="0.2">
      <c r="A25" s="50"/>
      <c r="B25" s="51"/>
      <c r="C25" s="54" t="s">
        <v>14</v>
      </c>
      <c r="D25" s="2" t="s">
        <v>38</v>
      </c>
      <c r="E25" s="2"/>
      <c r="F25" s="2"/>
    </row>
    <row r="26" spans="1:6" x14ac:dyDescent="0.2">
      <c r="A26" s="50"/>
      <c r="B26" s="55" t="s">
        <v>77</v>
      </c>
      <c r="C26" s="46" t="s">
        <v>84</v>
      </c>
      <c r="E26" s="2"/>
      <c r="F26" s="2"/>
    </row>
    <row r="27" spans="1:6" x14ac:dyDescent="0.2">
      <c r="A27" s="50"/>
      <c r="B27" s="51"/>
      <c r="C27" s="54"/>
      <c r="E27" s="2"/>
      <c r="F27" s="2"/>
    </row>
    <row r="28" spans="1:6" x14ac:dyDescent="0.2">
      <c r="A28" s="50"/>
      <c r="B28" s="55"/>
      <c r="C28" s="54"/>
      <c r="D28" s="54"/>
      <c r="E28" s="2"/>
      <c r="F28" s="2"/>
    </row>
    <row r="29" spans="1:6" x14ac:dyDescent="0.2">
      <c r="A29" s="50" t="s">
        <v>76</v>
      </c>
      <c r="B29" s="51" t="s">
        <v>78</v>
      </c>
      <c r="D29" s="40"/>
      <c r="E29" s="2"/>
      <c r="F29" s="2"/>
    </row>
    <row r="30" spans="1:6" x14ac:dyDescent="0.2">
      <c r="A30" s="38"/>
      <c r="B30" s="55" t="s">
        <v>77</v>
      </c>
      <c r="C30" s="54" t="s">
        <v>79</v>
      </c>
      <c r="D30" s="40"/>
      <c r="E30" s="2"/>
      <c r="F30" s="2"/>
    </row>
    <row r="31" spans="1:6" x14ac:dyDescent="0.2">
      <c r="A31" s="38"/>
      <c r="B31" s="55" t="s">
        <v>77</v>
      </c>
      <c r="C31" s="54" t="s">
        <v>157</v>
      </c>
      <c r="D31" s="40"/>
      <c r="E31" s="2"/>
      <c r="F31" s="2"/>
    </row>
    <row r="32" spans="1:6" x14ac:dyDescent="0.2">
      <c r="A32" s="38"/>
      <c r="B32" s="55" t="s">
        <v>77</v>
      </c>
      <c r="C32" s="54" t="s">
        <v>158</v>
      </c>
      <c r="D32" s="40"/>
      <c r="E32" s="2"/>
      <c r="F32" s="2"/>
    </row>
    <row r="33" spans="1:18" x14ac:dyDescent="0.2">
      <c r="A33" s="38"/>
      <c r="B33" s="56" t="s">
        <v>80</v>
      </c>
      <c r="C33" s="57" t="s">
        <v>81</v>
      </c>
      <c r="D33" s="58"/>
      <c r="E33" s="2"/>
      <c r="F33" s="2"/>
    </row>
    <row r="34" spans="1:18" x14ac:dyDescent="0.2">
      <c r="A34" s="38"/>
      <c r="B34" s="38"/>
      <c r="C34" s="46" t="s">
        <v>82</v>
      </c>
      <c r="D34" s="40"/>
      <c r="E34" s="2"/>
      <c r="F34" s="2"/>
    </row>
    <row r="35" spans="1:18" x14ac:dyDescent="0.2">
      <c r="A35" s="38"/>
      <c r="B35" s="38"/>
      <c r="C35" s="46" t="s">
        <v>83</v>
      </c>
      <c r="D35" s="40"/>
      <c r="E35" s="2"/>
      <c r="F35" s="2"/>
    </row>
    <row r="36" spans="1:18" x14ac:dyDescent="0.2">
      <c r="A36" s="38"/>
      <c r="B36" s="38"/>
      <c r="C36" s="46"/>
      <c r="D36" s="40"/>
      <c r="E36" s="2"/>
      <c r="F36" s="2"/>
    </row>
    <row r="37" spans="1:18" x14ac:dyDescent="0.2">
      <c r="A37" s="50" t="s">
        <v>353</v>
      </c>
      <c r="B37" s="51" t="s">
        <v>91</v>
      </c>
      <c r="C37" s="46"/>
      <c r="D37" s="40"/>
      <c r="E37" s="2"/>
      <c r="F37" s="2"/>
    </row>
    <row r="38" spans="1:18" x14ac:dyDescent="0.2">
      <c r="A38" s="38"/>
      <c r="B38" s="54" t="s">
        <v>7</v>
      </c>
      <c r="C38" s="54" t="s">
        <v>85</v>
      </c>
      <c r="D38" s="40"/>
      <c r="E38" s="2"/>
      <c r="F38" s="2"/>
    </row>
    <row r="39" spans="1:18" x14ac:dyDescent="0.2">
      <c r="A39" s="38"/>
      <c r="B39" s="54" t="s">
        <v>8</v>
      </c>
      <c r="C39" s="46" t="s">
        <v>86</v>
      </c>
      <c r="D39" s="40"/>
      <c r="E39" s="2"/>
      <c r="F39" s="2"/>
    </row>
    <row r="40" spans="1:18" x14ac:dyDescent="0.2">
      <c r="A40" s="38"/>
      <c r="B40" s="54" t="s">
        <v>31</v>
      </c>
      <c r="C40" s="46" t="s">
        <v>87</v>
      </c>
      <c r="D40" s="40"/>
      <c r="E40" s="2"/>
      <c r="F40" s="2"/>
    </row>
    <row r="41" spans="1:18" x14ac:dyDescent="0.2">
      <c r="A41" s="38"/>
      <c r="B41" s="54" t="s">
        <v>32</v>
      </c>
      <c r="C41" s="46" t="s">
        <v>88</v>
      </c>
      <c r="D41" s="40"/>
      <c r="E41" s="2"/>
      <c r="F41" s="2"/>
    </row>
    <row r="42" spans="1:18" x14ac:dyDescent="0.2">
      <c r="A42" s="38"/>
      <c r="B42" s="54" t="s">
        <v>51</v>
      </c>
      <c r="C42" s="46" t="s">
        <v>92</v>
      </c>
      <c r="D42" s="40"/>
      <c r="E42" s="2"/>
      <c r="F42" s="2"/>
    </row>
    <row r="43" spans="1:18" x14ac:dyDescent="0.2">
      <c r="A43" s="50"/>
      <c r="B43" s="51"/>
      <c r="C43" s="54"/>
      <c r="E43" s="2"/>
      <c r="F43" s="2"/>
    </row>
    <row r="44" spans="1:18" x14ac:dyDescent="0.2">
      <c r="A44" s="50" t="s">
        <v>89</v>
      </c>
      <c r="B44" s="51" t="s">
        <v>94</v>
      </c>
      <c r="C44" s="46"/>
      <c r="D44" s="40"/>
      <c r="E44" s="59"/>
      <c r="F44" s="60"/>
      <c r="G44" s="61"/>
      <c r="H44" s="62"/>
      <c r="I44" s="41"/>
      <c r="J44" s="41"/>
      <c r="K44" s="41"/>
      <c r="L44" s="41"/>
      <c r="M44" s="41"/>
      <c r="N44" s="41"/>
      <c r="O44" s="41"/>
      <c r="P44" s="41"/>
      <c r="Q44" s="41"/>
      <c r="R44" s="42"/>
    </row>
    <row r="45" spans="1:18" x14ac:dyDescent="0.2">
      <c r="A45" s="38"/>
      <c r="B45" s="54" t="s">
        <v>7</v>
      </c>
      <c r="C45" s="46" t="s">
        <v>122</v>
      </c>
      <c r="D45" s="46"/>
      <c r="E45" s="59"/>
      <c r="F45" s="60"/>
      <c r="G45" s="61"/>
      <c r="H45" s="62"/>
      <c r="I45" s="41"/>
      <c r="J45" s="41"/>
      <c r="K45" s="41"/>
      <c r="L45" s="41"/>
      <c r="M45" s="41"/>
      <c r="N45" s="41"/>
      <c r="O45" s="41"/>
      <c r="P45" s="41"/>
      <c r="Q45" s="41"/>
      <c r="R45" s="42"/>
    </row>
    <row r="46" spans="1:18" x14ac:dyDescent="0.2">
      <c r="A46" s="38"/>
      <c r="B46" s="54" t="s">
        <v>8</v>
      </c>
      <c r="C46" s="46" t="s">
        <v>95</v>
      </c>
      <c r="D46" s="40"/>
      <c r="E46" s="59"/>
      <c r="F46" s="60"/>
      <c r="G46" s="61"/>
      <c r="H46" s="62"/>
      <c r="I46" s="41"/>
      <c r="J46" s="41"/>
      <c r="K46" s="41"/>
      <c r="L46" s="41"/>
      <c r="M46" s="41"/>
      <c r="N46" s="41"/>
      <c r="O46" s="41"/>
      <c r="P46" s="41"/>
      <c r="Q46" s="41"/>
      <c r="R46" s="42"/>
    </row>
    <row r="47" spans="1:18" x14ac:dyDescent="0.2">
      <c r="A47" s="38"/>
      <c r="B47" s="54" t="s">
        <v>31</v>
      </c>
      <c r="C47" s="46" t="s">
        <v>96</v>
      </c>
      <c r="D47" s="40"/>
      <c r="E47" s="59"/>
      <c r="F47" s="60"/>
      <c r="G47" s="61"/>
      <c r="H47" s="62"/>
      <c r="I47" s="41"/>
      <c r="J47" s="41"/>
      <c r="K47" s="41"/>
      <c r="L47" s="41"/>
      <c r="M47" s="41"/>
      <c r="N47" s="41"/>
      <c r="O47" s="41"/>
      <c r="P47" s="41"/>
      <c r="Q47" s="41"/>
      <c r="R47" s="42"/>
    </row>
    <row r="48" spans="1:18" x14ac:dyDescent="0.2">
      <c r="A48" s="38"/>
      <c r="B48" s="54" t="s">
        <v>32</v>
      </c>
      <c r="C48" s="46" t="s">
        <v>97</v>
      </c>
      <c r="D48" s="40"/>
      <c r="E48" s="59"/>
      <c r="F48" s="60"/>
      <c r="G48" s="61"/>
      <c r="H48" s="62"/>
      <c r="I48" s="41"/>
      <c r="J48" s="41"/>
      <c r="K48" s="41"/>
      <c r="L48" s="41"/>
      <c r="M48" s="41"/>
      <c r="N48" s="41"/>
      <c r="O48" s="41"/>
      <c r="P48" s="41"/>
      <c r="Q48" s="41"/>
      <c r="R48" s="42"/>
    </row>
    <row r="49" spans="1:18" x14ac:dyDescent="0.2">
      <c r="A49" s="38"/>
      <c r="B49" s="54" t="s">
        <v>51</v>
      </c>
      <c r="C49" s="46" t="s">
        <v>123</v>
      </c>
      <c r="D49" s="40"/>
      <c r="E49" s="59"/>
      <c r="F49" s="60"/>
      <c r="G49" s="61"/>
      <c r="H49" s="62"/>
      <c r="I49" s="41"/>
      <c r="J49" s="41"/>
      <c r="K49" s="41"/>
      <c r="L49" s="41"/>
      <c r="M49" s="41"/>
      <c r="N49" s="41"/>
      <c r="O49" s="41"/>
      <c r="P49" s="41"/>
      <c r="Q49" s="41"/>
      <c r="R49" s="42"/>
    </row>
    <row r="50" spans="1:18" x14ac:dyDescent="0.2">
      <c r="A50" s="38"/>
      <c r="B50" s="54"/>
      <c r="C50" s="46" t="s">
        <v>124</v>
      </c>
      <c r="D50" s="40"/>
      <c r="E50" s="59"/>
      <c r="F50" s="60"/>
      <c r="G50" s="61"/>
      <c r="H50" s="62"/>
      <c r="I50" s="41"/>
      <c r="J50" s="41"/>
      <c r="K50" s="41"/>
      <c r="L50" s="41"/>
      <c r="M50" s="41"/>
      <c r="N50" s="41"/>
      <c r="O50" s="41"/>
      <c r="P50" s="41"/>
      <c r="Q50" s="41"/>
      <c r="R50" s="42"/>
    </row>
    <row r="51" spans="1:18" x14ac:dyDescent="0.2">
      <c r="A51" s="38"/>
      <c r="B51" s="54"/>
      <c r="C51" s="46" t="s">
        <v>98</v>
      </c>
      <c r="D51" s="40"/>
      <c r="E51" s="59"/>
      <c r="F51" s="60"/>
      <c r="G51" s="61"/>
      <c r="H51" s="62"/>
      <c r="I51" s="41"/>
      <c r="J51" s="41"/>
      <c r="K51" s="41"/>
      <c r="L51" s="41"/>
      <c r="M51" s="41"/>
      <c r="N51" s="41"/>
      <c r="O51" s="41"/>
      <c r="P51" s="41"/>
      <c r="Q51" s="41"/>
      <c r="R51" s="42"/>
    </row>
    <row r="52" spans="1:18" x14ac:dyDescent="0.2">
      <c r="A52" s="38"/>
      <c r="B52" s="54" t="s">
        <v>99</v>
      </c>
      <c r="C52" s="46" t="s">
        <v>101</v>
      </c>
      <c r="D52" s="40"/>
      <c r="E52" s="59"/>
      <c r="F52" s="60"/>
      <c r="G52" s="61"/>
      <c r="H52" s="62"/>
      <c r="I52" s="41"/>
      <c r="J52" s="41"/>
      <c r="K52" s="41"/>
      <c r="L52" s="41"/>
      <c r="M52" s="41"/>
      <c r="N52" s="41"/>
      <c r="O52" s="41"/>
      <c r="P52" s="41"/>
      <c r="Q52" s="41"/>
      <c r="R52" s="42"/>
    </row>
    <row r="53" spans="1:18" x14ac:dyDescent="0.2">
      <c r="A53" s="38"/>
      <c r="B53" s="54" t="s">
        <v>100</v>
      </c>
      <c r="C53" s="46" t="s">
        <v>103</v>
      </c>
      <c r="D53" s="40"/>
      <c r="E53" s="59"/>
      <c r="F53" s="60"/>
      <c r="G53" s="61"/>
      <c r="H53" s="62"/>
      <c r="I53" s="41"/>
      <c r="J53" s="41"/>
      <c r="K53" s="41"/>
      <c r="L53" s="41"/>
      <c r="M53" s="41"/>
      <c r="N53" s="41"/>
      <c r="O53" s="41"/>
      <c r="P53" s="41"/>
      <c r="Q53" s="41"/>
      <c r="R53" s="42"/>
    </row>
    <row r="54" spans="1:18" x14ac:dyDescent="0.2">
      <c r="A54" s="38"/>
      <c r="B54" s="54" t="s">
        <v>102</v>
      </c>
      <c r="C54" s="46" t="s">
        <v>105</v>
      </c>
      <c r="D54" s="40"/>
      <c r="E54" s="59"/>
      <c r="F54" s="60"/>
      <c r="G54" s="61"/>
      <c r="H54" s="62"/>
      <c r="I54" s="41"/>
      <c r="J54" s="41"/>
      <c r="K54" s="41"/>
      <c r="L54" s="41"/>
      <c r="M54" s="41"/>
      <c r="N54" s="41"/>
      <c r="O54" s="41"/>
      <c r="P54" s="41"/>
      <c r="Q54" s="41"/>
      <c r="R54" s="42"/>
    </row>
    <row r="55" spans="1:18" x14ac:dyDescent="0.2">
      <c r="A55" s="38"/>
      <c r="B55" s="54" t="s">
        <v>104</v>
      </c>
      <c r="C55" s="46" t="s">
        <v>107</v>
      </c>
      <c r="D55" s="40"/>
      <c r="E55" s="59"/>
      <c r="F55" s="60"/>
      <c r="G55" s="61"/>
      <c r="H55" s="62"/>
      <c r="I55" s="41"/>
      <c r="J55" s="41"/>
      <c r="K55" s="41"/>
      <c r="L55" s="41"/>
      <c r="M55" s="41"/>
      <c r="N55" s="41"/>
      <c r="O55" s="41"/>
      <c r="P55" s="41"/>
      <c r="Q55" s="41"/>
      <c r="R55" s="42"/>
    </row>
    <row r="56" spans="1:18" x14ac:dyDescent="0.2">
      <c r="A56" s="38"/>
      <c r="B56" s="54" t="s">
        <v>106</v>
      </c>
      <c r="C56" s="46" t="s">
        <v>109</v>
      </c>
      <c r="D56" s="40"/>
      <c r="E56" s="59"/>
      <c r="F56" s="60"/>
      <c r="G56" s="61"/>
      <c r="H56" s="62"/>
      <c r="I56" s="41"/>
      <c r="J56" s="41"/>
      <c r="K56" s="41"/>
      <c r="L56" s="41"/>
      <c r="M56" s="41"/>
      <c r="N56" s="41"/>
      <c r="O56" s="41"/>
      <c r="P56" s="41"/>
      <c r="Q56" s="41"/>
      <c r="R56" s="42"/>
    </row>
    <row r="57" spans="1:18" x14ac:dyDescent="0.2">
      <c r="A57" s="38"/>
      <c r="B57" s="54" t="s">
        <v>108</v>
      </c>
      <c r="C57" s="46" t="s">
        <v>111</v>
      </c>
      <c r="D57" s="40"/>
      <c r="E57" s="59"/>
      <c r="F57" s="60"/>
      <c r="G57" s="61"/>
      <c r="H57" s="62"/>
      <c r="I57" s="41"/>
      <c r="J57" s="41"/>
      <c r="K57" s="41"/>
      <c r="L57" s="41"/>
      <c r="M57" s="41"/>
      <c r="N57" s="41"/>
      <c r="O57" s="41"/>
      <c r="P57" s="41"/>
      <c r="Q57" s="41"/>
      <c r="R57" s="42"/>
    </row>
    <row r="58" spans="1:18" x14ac:dyDescent="0.2">
      <c r="A58" s="38"/>
      <c r="B58" s="54" t="s">
        <v>110</v>
      </c>
      <c r="C58" s="46" t="s">
        <v>113</v>
      </c>
      <c r="D58" s="40"/>
      <c r="E58" s="59"/>
      <c r="F58" s="60"/>
      <c r="G58" s="61"/>
      <c r="H58" s="62"/>
      <c r="I58" s="41"/>
      <c r="J58" s="41"/>
      <c r="K58" s="41"/>
      <c r="L58" s="41"/>
      <c r="M58" s="41"/>
      <c r="N58" s="41"/>
      <c r="O58" s="41"/>
      <c r="P58" s="41"/>
      <c r="Q58" s="41"/>
      <c r="R58" s="42"/>
    </row>
    <row r="59" spans="1:18" x14ac:dyDescent="0.2">
      <c r="A59" s="38"/>
      <c r="B59" s="54" t="s">
        <v>112</v>
      </c>
      <c r="C59" s="46" t="s">
        <v>116</v>
      </c>
      <c r="D59" s="40"/>
      <c r="E59" s="59"/>
      <c r="F59" s="60"/>
      <c r="G59" s="61"/>
      <c r="H59" s="62"/>
      <c r="I59" s="41"/>
      <c r="J59" s="41"/>
      <c r="K59" s="41"/>
      <c r="L59" s="41"/>
      <c r="M59" s="41"/>
      <c r="N59" s="41"/>
      <c r="O59" s="41"/>
      <c r="P59" s="41"/>
      <c r="Q59" s="41"/>
      <c r="R59" s="42"/>
    </row>
    <row r="60" spans="1:18" x14ac:dyDescent="0.2">
      <c r="A60" s="38"/>
      <c r="B60" s="54" t="s">
        <v>114</v>
      </c>
      <c r="C60" s="46" t="s">
        <v>118</v>
      </c>
      <c r="D60" s="40"/>
      <c r="E60" s="59"/>
      <c r="F60" s="60"/>
      <c r="G60" s="61"/>
      <c r="H60" s="62"/>
      <c r="I60" s="41"/>
      <c r="J60" s="41"/>
      <c r="K60" s="41"/>
      <c r="L60" s="41"/>
      <c r="M60" s="41"/>
      <c r="N60" s="41"/>
      <c r="O60" s="41"/>
      <c r="P60" s="41"/>
      <c r="Q60" s="41"/>
      <c r="R60" s="42"/>
    </row>
    <row r="61" spans="1:18" x14ac:dyDescent="0.2">
      <c r="A61" s="38"/>
      <c r="B61" s="54" t="s">
        <v>115</v>
      </c>
      <c r="C61" s="46" t="s">
        <v>120</v>
      </c>
      <c r="D61" s="40"/>
      <c r="E61" s="59"/>
      <c r="F61" s="60"/>
      <c r="G61" s="61"/>
      <c r="H61" s="62"/>
      <c r="I61" s="41"/>
      <c r="J61" s="41"/>
      <c r="K61" s="41"/>
      <c r="L61" s="41"/>
      <c r="M61" s="41"/>
      <c r="N61" s="41"/>
      <c r="O61" s="41"/>
      <c r="P61" s="41"/>
      <c r="Q61" s="41"/>
      <c r="R61" s="42"/>
    </row>
    <row r="62" spans="1:18" x14ac:dyDescent="0.2">
      <c r="A62" s="38"/>
      <c r="B62" s="54"/>
      <c r="C62" s="1"/>
      <c r="D62" s="40"/>
      <c r="E62" s="59"/>
      <c r="F62" s="60"/>
      <c r="G62" s="61"/>
      <c r="H62" s="62"/>
      <c r="I62" s="41"/>
      <c r="J62" s="41"/>
      <c r="K62" s="41"/>
      <c r="L62" s="41"/>
      <c r="M62" s="41"/>
      <c r="N62" s="41"/>
      <c r="O62" s="41"/>
      <c r="P62" s="41"/>
      <c r="Q62" s="41"/>
      <c r="R62" s="42"/>
    </row>
    <row r="63" spans="1:18" x14ac:dyDescent="0.2">
      <c r="A63" s="50" t="s">
        <v>121</v>
      </c>
      <c r="B63" s="51" t="s">
        <v>125</v>
      </c>
      <c r="C63" s="46"/>
      <c r="D63" s="40"/>
      <c r="E63" s="59"/>
      <c r="F63" s="60"/>
      <c r="G63" s="61"/>
      <c r="H63" s="62"/>
      <c r="I63" s="41"/>
      <c r="J63" s="41"/>
      <c r="K63" s="41"/>
      <c r="L63" s="41"/>
      <c r="M63" s="41"/>
      <c r="N63" s="41"/>
      <c r="O63" s="41"/>
      <c r="P63" s="41"/>
      <c r="Q63" s="41"/>
      <c r="R63" s="42"/>
    </row>
    <row r="64" spans="1:18" x14ac:dyDescent="0.2">
      <c r="A64" s="38"/>
      <c r="B64" s="54" t="s">
        <v>7</v>
      </c>
      <c r="C64" s="46" t="s">
        <v>128</v>
      </c>
      <c r="D64" s="40"/>
      <c r="E64" s="59"/>
      <c r="F64" s="60"/>
      <c r="G64" s="61"/>
      <c r="H64" s="62"/>
      <c r="I64" s="41"/>
      <c r="J64" s="41"/>
      <c r="K64" s="41"/>
      <c r="L64" s="41"/>
      <c r="M64" s="41"/>
      <c r="N64" s="41"/>
      <c r="O64" s="41"/>
      <c r="P64" s="41"/>
      <c r="Q64" s="41"/>
      <c r="R64" s="42"/>
    </row>
    <row r="65" spans="1:18" x14ac:dyDescent="0.2">
      <c r="A65" s="38"/>
      <c r="B65" s="54" t="s">
        <v>8</v>
      </c>
      <c r="C65" s="46" t="s">
        <v>126</v>
      </c>
      <c r="D65" s="40"/>
      <c r="E65" s="59"/>
      <c r="F65" s="60"/>
      <c r="G65" s="61"/>
      <c r="H65" s="62"/>
      <c r="I65" s="41"/>
      <c r="J65" s="41"/>
      <c r="K65" s="41"/>
      <c r="L65" s="41"/>
      <c r="M65" s="41"/>
      <c r="N65" s="41"/>
      <c r="O65" s="41"/>
      <c r="P65" s="41"/>
      <c r="Q65" s="41"/>
      <c r="R65" s="42"/>
    </row>
    <row r="66" spans="1:18" x14ac:dyDescent="0.2">
      <c r="A66" s="38"/>
      <c r="B66" s="54" t="s">
        <v>31</v>
      </c>
      <c r="C66" s="46" t="s">
        <v>200</v>
      </c>
      <c r="D66" s="40"/>
      <c r="E66" s="59"/>
      <c r="F66" s="60"/>
      <c r="G66" s="61"/>
      <c r="H66" s="62"/>
      <c r="I66" s="41"/>
      <c r="J66" s="41"/>
      <c r="K66" s="41"/>
      <c r="L66" s="41"/>
      <c r="M66" s="41"/>
      <c r="N66" s="41"/>
      <c r="O66" s="41"/>
      <c r="P66" s="41"/>
      <c r="Q66" s="41"/>
      <c r="R66" s="42"/>
    </row>
    <row r="67" spans="1:18" x14ac:dyDescent="0.2">
      <c r="A67" s="38"/>
      <c r="B67" s="54" t="s">
        <v>32</v>
      </c>
      <c r="C67" s="46" t="s">
        <v>129</v>
      </c>
      <c r="D67" s="40"/>
      <c r="E67" s="59"/>
      <c r="F67" s="60"/>
      <c r="G67" s="61"/>
      <c r="H67" s="62"/>
      <c r="I67" s="41"/>
      <c r="J67" s="41"/>
      <c r="K67" s="41"/>
      <c r="L67" s="41"/>
      <c r="M67" s="41"/>
      <c r="N67" s="41"/>
      <c r="O67" s="41"/>
      <c r="P67" s="41"/>
      <c r="Q67" s="41"/>
      <c r="R67" s="42"/>
    </row>
    <row r="68" spans="1:18" x14ac:dyDescent="0.2">
      <c r="A68" s="38"/>
      <c r="B68" s="54"/>
      <c r="C68" s="46"/>
      <c r="D68" s="40"/>
      <c r="E68" s="59"/>
      <c r="F68" s="60"/>
      <c r="G68" s="61"/>
      <c r="H68" s="62"/>
      <c r="I68" s="41"/>
      <c r="J68" s="41"/>
      <c r="K68" s="41"/>
      <c r="L68" s="41"/>
      <c r="M68" s="41"/>
      <c r="N68" s="41"/>
      <c r="O68" s="41"/>
      <c r="P68" s="41"/>
      <c r="Q68" s="41"/>
      <c r="R68" s="42"/>
    </row>
    <row r="69" spans="1:18" x14ac:dyDescent="0.2">
      <c r="A69" s="50" t="s">
        <v>127</v>
      </c>
      <c r="B69" s="51" t="s">
        <v>147</v>
      </c>
      <c r="C69" s="46"/>
      <c r="D69" s="40"/>
      <c r="E69" s="59"/>
      <c r="F69" s="60"/>
      <c r="G69" s="61"/>
      <c r="H69" s="62"/>
      <c r="I69" s="41"/>
      <c r="J69" s="41"/>
      <c r="K69" s="41"/>
      <c r="L69" s="41"/>
      <c r="M69" s="41"/>
      <c r="N69" s="41"/>
      <c r="O69" s="41"/>
      <c r="P69" s="41"/>
      <c r="Q69" s="41"/>
      <c r="R69" s="42"/>
    </row>
    <row r="70" spans="1:18" x14ac:dyDescent="0.2">
      <c r="A70" s="38"/>
      <c r="B70" s="54" t="s">
        <v>7</v>
      </c>
      <c r="C70" s="46" t="s">
        <v>130</v>
      </c>
      <c r="D70" s="40"/>
      <c r="E70" s="59"/>
      <c r="F70" s="60"/>
      <c r="G70" s="61"/>
      <c r="H70" s="62"/>
      <c r="I70" s="41"/>
      <c r="J70" s="41"/>
      <c r="K70" s="41"/>
      <c r="L70" s="41"/>
      <c r="M70" s="41"/>
      <c r="N70" s="41"/>
      <c r="O70" s="41"/>
      <c r="P70" s="41"/>
      <c r="Q70" s="41"/>
      <c r="R70" s="42"/>
    </row>
    <row r="71" spans="1:18" x14ac:dyDescent="0.2">
      <c r="A71" s="38"/>
      <c r="B71" s="54"/>
      <c r="C71" s="46" t="s">
        <v>131</v>
      </c>
      <c r="D71" s="40"/>
      <c r="E71" s="59"/>
      <c r="F71" s="60"/>
      <c r="G71" s="61"/>
      <c r="H71" s="62"/>
      <c r="I71" s="41"/>
      <c r="J71" s="41"/>
      <c r="K71" s="41"/>
      <c r="L71" s="41"/>
      <c r="M71" s="41"/>
      <c r="N71" s="41"/>
      <c r="O71" s="41"/>
      <c r="P71" s="41"/>
      <c r="Q71" s="41"/>
      <c r="R71" s="42"/>
    </row>
    <row r="72" spans="1:18" x14ac:dyDescent="0.2">
      <c r="A72" s="38"/>
      <c r="B72" s="54" t="s">
        <v>8</v>
      </c>
      <c r="C72" s="46" t="s">
        <v>132</v>
      </c>
      <c r="D72" s="40"/>
      <c r="E72" s="59"/>
      <c r="F72" s="60"/>
      <c r="G72" s="61"/>
      <c r="H72" s="62"/>
      <c r="I72" s="41"/>
      <c r="J72" s="41"/>
      <c r="K72" s="41"/>
      <c r="L72" s="41"/>
      <c r="M72" s="41"/>
      <c r="N72" s="41"/>
      <c r="O72" s="41"/>
      <c r="P72" s="41"/>
      <c r="Q72" s="41"/>
      <c r="R72" s="42"/>
    </row>
    <row r="73" spans="1:18" x14ac:dyDescent="0.2">
      <c r="A73" s="38"/>
      <c r="B73" s="54" t="s">
        <v>31</v>
      </c>
      <c r="C73" s="46" t="s">
        <v>178</v>
      </c>
      <c r="D73" s="40"/>
      <c r="E73" s="59"/>
      <c r="F73" s="60"/>
      <c r="G73" s="61"/>
      <c r="H73" s="62"/>
      <c r="I73" s="41"/>
      <c r="J73" s="41"/>
      <c r="K73" s="41"/>
      <c r="L73" s="41"/>
      <c r="M73" s="41"/>
      <c r="N73" s="41"/>
      <c r="O73" s="41"/>
      <c r="P73" s="41"/>
      <c r="Q73" s="41"/>
      <c r="R73" s="42"/>
    </row>
    <row r="74" spans="1:18" x14ac:dyDescent="0.2">
      <c r="A74" s="38"/>
      <c r="B74" s="54" t="s">
        <v>32</v>
      </c>
      <c r="C74" s="46" t="s">
        <v>133</v>
      </c>
      <c r="D74" s="40"/>
      <c r="E74" s="59"/>
      <c r="F74" s="60"/>
      <c r="G74" s="61"/>
      <c r="H74" s="62"/>
      <c r="I74" s="41"/>
      <c r="J74" s="41"/>
      <c r="K74" s="41"/>
      <c r="L74" s="41"/>
      <c r="M74" s="41"/>
      <c r="N74" s="41"/>
      <c r="O74" s="41"/>
      <c r="P74" s="41"/>
      <c r="Q74" s="41"/>
      <c r="R74" s="42"/>
    </row>
    <row r="75" spans="1:18" x14ac:dyDescent="0.2">
      <c r="A75" s="38"/>
      <c r="B75" s="54"/>
      <c r="C75" s="4" t="s">
        <v>134</v>
      </c>
      <c r="D75" s="40"/>
      <c r="E75" s="59"/>
      <c r="F75" s="60"/>
      <c r="G75" s="61"/>
      <c r="H75" s="62"/>
      <c r="I75" s="41"/>
      <c r="J75" s="41"/>
      <c r="K75" s="41"/>
      <c r="L75" s="41"/>
      <c r="M75" s="41"/>
      <c r="N75" s="41"/>
      <c r="O75" s="41"/>
      <c r="P75" s="41"/>
      <c r="Q75" s="41"/>
      <c r="R75" s="42"/>
    </row>
    <row r="76" spans="1:18" x14ac:dyDescent="0.2">
      <c r="A76" s="38"/>
      <c r="B76" s="54" t="s">
        <v>51</v>
      </c>
      <c r="C76" s="4" t="s">
        <v>135</v>
      </c>
      <c r="D76" s="40"/>
      <c r="E76" s="59"/>
      <c r="F76" s="60"/>
      <c r="G76" s="61"/>
      <c r="H76" s="62"/>
      <c r="I76" s="41"/>
      <c r="J76" s="41"/>
      <c r="K76" s="41"/>
      <c r="L76" s="41"/>
      <c r="M76" s="41"/>
      <c r="N76" s="41"/>
      <c r="O76" s="41"/>
      <c r="P76" s="41"/>
      <c r="Q76" s="41"/>
      <c r="R76" s="42"/>
    </row>
    <row r="77" spans="1:18" x14ac:dyDescent="0.2">
      <c r="A77" s="38"/>
      <c r="B77" s="54"/>
      <c r="C77" s="54" t="s">
        <v>136</v>
      </c>
      <c r="D77" s="40"/>
      <c r="E77" s="59"/>
      <c r="F77" s="60"/>
      <c r="G77" s="61"/>
      <c r="H77" s="62"/>
      <c r="I77" s="41"/>
      <c r="J77" s="41"/>
      <c r="K77" s="41"/>
      <c r="L77" s="41"/>
      <c r="M77" s="41"/>
      <c r="N77" s="41"/>
      <c r="O77" s="41"/>
      <c r="P77" s="41"/>
      <c r="Q77" s="41"/>
      <c r="R77" s="42"/>
    </row>
    <row r="78" spans="1:18" x14ac:dyDescent="0.2">
      <c r="A78" s="38"/>
      <c r="B78" s="54" t="s">
        <v>99</v>
      </c>
      <c r="C78" s="46" t="s">
        <v>137</v>
      </c>
      <c r="D78" s="40"/>
      <c r="E78" s="59"/>
      <c r="F78" s="60"/>
      <c r="G78" s="61"/>
      <c r="H78" s="62"/>
      <c r="I78" s="41"/>
      <c r="J78" s="41"/>
      <c r="K78" s="41"/>
      <c r="L78" s="41"/>
      <c r="M78" s="41"/>
      <c r="N78" s="41"/>
      <c r="O78" s="41"/>
      <c r="P78" s="41"/>
      <c r="Q78" s="41"/>
      <c r="R78" s="42"/>
    </row>
    <row r="79" spans="1:18" x14ac:dyDescent="0.2">
      <c r="A79" s="38"/>
      <c r="B79" s="54" t="s">
        <v>100</v>
      </c>
      <c r="C79" s="46" t="s">
        <v>138</v>
      </c>
      <c r="D79" s="40"/>
      <c r="E79" s="59"/>
      <c r="F79" s="60"/>
      <c r="G79" s="61"/>
      <c r="H79" s="62"/>
      <c r="I79" s="41"/>
      <c r="J79" s="41"/>
      <c r="K79" s="41"/>
      <c r="L79" s="41"/>
      <c r="M79" s="41"/>
      <c r="N79" s="41"/>
      <c r="O79" s="41"/>
      <c r="P79" s="41"/>
      <c r="Q79" s="41"/>
      <c r="R79" s="42"/>
    </row>
    <row r="80" spans="1:18" x14ac:dyDescent="0.2">
      <c r="A80" s="38"/>
      <c r="B80" s="54" t="s">
        <v>102</v>
      </c>
      <c r="C80" s="46" t="s">
        <v>139</v>
      </c>
      <c r="D80" s="40"/>
      <c r="E80" s="59"/>
      <c r="F80" s="60"/>
      <c r="G80" s="61"/>
      <c r="H80" s="62"/>
      <c r="I80" s="41"/>
      <c r="J80" s="41"/>
      <c r="K80" s="41"/>
      <c r="L80" s="41"/>
      <c r="M80" s="41"/>
      <c r="N80" s="41"/>
      <c r="O80" s="41"/>
      <c r="P80" s="41"/>
      <c r="Q80" s="41"/>
      <c r="R80" s="42"/>
    </row>
    <row r="81" spans="1:18" x14ac:dyDescent="0.2">
      <c r="A81" s="38"/>
      <c r="B81" s="54" t="s">
        <v>104</v>
      </c>
      <c r="C81" s="46" t="s">
        <v>140</v>
      </c>
      <c r="D81" s="40"/>
      <c r="E81" s="59"/>
      <c r="F81" s="60"/>
      <c r="G81" s="61"/>
      <c r="H81" s="62"/>
      <c r="I81" s="41"/>
      <c r="J81" s="41"/>
      <c r="K81" s="41"/>
      <c r="L81" s="41"/>
      <c r="M81" s="41"/>
      <c r="N81" s="41"/>
      <c r="O81" s="41"/>
      <c r="P81" s="41"/>
      <c r="Q81" s="41"/>
      <c r="R81" s="42"/>
    </row>
    <row r="82" spans="1:18" x14ac:dyDescent="0.2">
      <c r="A82" s="38"/>
      <c r="B82" s="54" t="s">
        <v>106</v>
      </c>
      <c r="C82" s="46" t="s">
        <v>141</v>
      </c>
      <c r="D82" s="40"/>
      <c r="E82" s="59"/>
      <c r="F82" s="60"/>
      <c r="G82" s="61"/>
      <c r="H82" s="62"/>
      <c r="I82" s="41"/>
      <c r="J82" s="41"/>
      <c r="K82" s="41"/>
      <c r="L82" s="41"/>
      <c r="M82" s="41"/>
      <c r="N82" s="41"/>
      <c r="O82" s="41"/>
      <c r="P82" s="41"/>
      <c r="Q82" s="41"/>
      <c r="R82" s="42"/>
    </row>
    <row r="83" spans="1:18" x14ac:dyDescent="0.2">
      <c r="A83" s="38"/>
      <c r="B83" s="54" t="s">
        <v>108</v>
      </c>
      <c r="C83" s="46" t="s">
        <v>142</v>
      </c>
      <c r="D83" s="40"/>
      <c r="E83" s="59"/>
      <c r="F83" s="60"/>
      <c r="G83" s="61"/>
      <c r="H83" s="62"/>
      <c r="I83" s="41"/>
      <c r="J83" s="41"/>
      <c r="K83" s="41"/>
      <c r="L83" s="41"/>
      <c r="M83" s="41"/>
      <c r="N83" s="41"/>
      <c r="O83" s="41"/>
      <c r="P83" s="41"/>
      <c r="Q83" s="41"/>
      <c r="R83" s="42"/>
    </row>
    <row r="84" spans="1:18" x14ac:dyDescent="0.2">
      <c r="A84" s="38"/>
      <c r="B84" s="54" t="s">
        <v>110</v>
      </c>
      <c r="C84" s="46" t="s">
        <v>143</v>
      </c>
      <c r="D84" s="40"/>
      <c r="E84" s="59"/>
      <c r="F84" s="60"/>
      <c r="G84" s="61"/>
      <c r="H84" s="62"/>
      <c r="I84" s="41"/>
      <c r="J84" s="41"/>
      <c r="K84" s="41"/>
      <c r="L84" s="41"/>
      <c r="M84" s="41"/>
      <c r="N84" s="41"/>
      <c r="O84" s="41"/>
      <c r="P84" s="41"/>
      <c r="Q84" s="41"/>
      <c r="R84" s="42"/>
    </row>
    <row r="85" spans="1:18" x14ac:dyDescent="0.2">
      <c r="A85" s="38"/>
      <c r="B85" s="54" t="s">
        <v>112</v>
      </c>
      <c r="C85" s="46" t="s">
        <v>144</v>
      </c>
      <c r="D85" s="40"/>
      <c r="E85" s="59"/>
      <c r="F85" s="60"/>
      <c r="G85" s="61"/>
      <c r="H85" s="62"/>
      <c r="I85" s="41"/>
      <c r="J85" s="41"/>
      <c r="K85" s="41"/>
      <c r="L85" s="41"/>
      <c r="M85" s="41"/>
      <c r="N85" s="41"/>
      <c r="O85" s="41"/>
      <c r="P85" s="41"/>
      <c r="Q85" s="41"/>
      <c r="R85" s="42"/>
    </row>
    <row r="86" spans="1:18" x14ac:dyDescent="0.2">
      <c r="A86" s="38"/>
      <c r="B86" s="54" t="s">
        <v>114</v>
      </c>
      <c r="C86" s="46" t="s">
        <v>179</v>
      </c>
      <c r="D86" s="40"/>
      <c r="E86" s="59"/>
      <c r="F86" s="60"/>
      <c r="G86" s="61"/>
      <c r="H86" s="62"/>
      <c r="I86" s="41"/>
      <c r="J86" s="41"/>
      <c r="K86" s="41"/>
      <c r="L86" s="41"/>
      <c r="M86" s="41"/>
      <c r="N86" s="41"/>
      <c r="O86" s="41"/>
      <c r="P86" s="41"/>
      <c r="Q86" s="41"/>
      <c r="R86" s="42"/>
    </row>
    <row r="87" spans="1:18" x14ac:dyDescent="0.2">
      <c r="A87" s="38"/>
      <c r="B87" s="54" t="s">
        <v>115</v>
      </c>
      <c r="C87" s="46" t="s">
        <v>145</v>
      </c>
      <c r="D87" s="40"/>
      <c r="E87" s="59"/>
      <c r="F87" s="60"/>
      <c r="G87" s="61"/>
      <c r="H87" s="62"/>
      <c r="I87" s="41"/>
      <c r="J87" s="41"/>
      <c r="K87" s="41"/>
      <c r="L87" s="41"/>
      <c r="M87" s="41"/>
      <c r="N87" s="41"/>
      <c r="O87" s="41"/>
      <c r="P87" s="41"/>
      <c r="Q87" s="41"/>
      <c r="R87" s="42"/>
    </row>
    <row r="88" spans="1:18" x14ac:dyDescent="0.2">
      <c r="A88" s="38"/>
      <c r="B88" s="54" t="s">
        <v>117</v>
      </c>
      <c r="C88" s="46" t="s">
        <v>146</v>
      </c>
      <c r="D88" s="40"/>
      <c r="E88" s="59"/>
      <c r="F88" s="60"/>
      <c r="G88" s="61"/>
      <c r="H88" s="62"/>
      <c r="I88" s="41"/>
      <c r="J88" s="41"/>
      <c r="K88" s="41"/>
      <c r="L88" s="41"/>
      <c r="M88" s="41"/>
      <c r="N88" s="41"/>
      <c r="O88" s="41"/>
      <c r="P88" s="41"/>
      <c r="Q88" s="41"/>
      <c r="R88" s="42"/>
    </row>
    <row r="89" spans="1:18" x14ac:dyDescent="0.2">
      <c r="A89" s="38"/>
      <c r="B89" s="54" t="s">
        <v>119</v>
      </c>
      <c r="C89" s="46" t="s">
        <v>148</v>
      </c>
      <c r="D89" s="40"/>
      <c r="E89" s="59"/>
      <c r="F89" s="60"/>
      <c r="G89" s="61"/>
      <c r="H89" s="62"/>
      <c r="I89" s="41"/>
      <c r="J89" s="41"/>
      <c r="K89" s="41"/>
      <c r="L89" s="41"/>
      <c r="M89" s="41"/>
      <c r="N89" s="41"/>
      <c r="O89" s="41"/>
      <c r="P89" s="41"/>
      <c r="Q89" s="41"/>
      <c r="R89" s="42"/>
    </row>
    <row r="90" spans="1:18" x14ac:dyDescent="0.2">
      <c r="A90" s="38"/>
      <c r="B90" s="54"/>
      <c r="C90" s="1"/>
      <c r="D90" s="40"/>
      <c r="E90" s="59"/>
      <c r="F90" s="60"/>
      <c r="G90" s="61"/>
      <c r="H90" s="62"/>
      <c r="I90" s="41"/>
      <c r="J90" s="41"/>
      <c r="K90" s="41"/>
      <c r="L90" s="41"/>
      <c r="M90" s="41"/>
      <c r="N90" s="41"/>
      <c r="O90" s="41"/>
      <c r="P90" s="41"/>
      <c r="Q90" s="41"/>
      <c r="R90" s="42"/>
    </row>
    <row r="91" spans="1:18" x14ac:dyDescent="0.2">
      <c r="A91" s="38"/>
      <c r="B91" s="54"/>
      <c r="C91" s="46"/>
      <c r="D91" s="46"/>
      <c r="E91" s="59"/>
      <c r="F91" s="60"/>
      <c r="G91" s="61"/>
      <c r="H91" s="62"/>
      <c r="I91" s="41"/>
      <c r="J91" s="41"/>
      <c r="K91" s="41"/>
      <c r="L91" s="41"/>
      <c r="M91" s="41"/>
      <c r="N91" s="41"/>
      <c r="O91" s="41"/>
      <c r="P91" s="41"/>
      <c r="Q91" s="41"/>
      <c r="R91" s="42"/>
    </row>
    <row r="92" spans="1:18" x14ac:dyDescent="0.2">
      <c r="A92" s="38"/>
      <c r="B92" s="39"/>
      <c r="C92" s="40"/>
      <c r="D92" s="40"/>
      <c r="E92" s="41"/>
      <c r="F92" s="42"/>
    </row>
    <row r="93" spans="1:18" ht="15.75" x14ac:dyDescent="0.2">
      <c r="A93" s="63" t="s">
        <v>47</v>
      </c>
      <c r="D93" s="49" t="s">
        <v>48</v>
      </c>
    </row>
    <row r="94" spans="1:18" x14ac:dyDescent="0.2">
      <c r="A94" s="64" t="s">
        <v>16</v>
      </c>
      <c r="B94" s="65"/>
      <c r="C94" s="66"/>
      <c r="D94" s="6"/>
      <c r="E94" s="7"/>
      <c r="F94" s="67"/>
    </row>
    <row r="95" spans="1:18" x14ac:dyDescent="0.2">
      <c r="A95" s="66"/>
      <c r="B95" s="66"/>
      <c r="C95" s="66" t="s">
        <v>7</v>
      </c>
      <c r="D95" s="68" t="s">
        <v>21</v>
      </c>
      <c r="E95" s="7"/>
      <c r="F95" s="67"/>
    </row>
    <row r="96" spans="1:18" x14ac:dyDescent="0.2">
      <c r="A96" s="66"/>
      <c r="B96" s="66"/>
      <c r="C96" s="66" t="s">
        <v>8</v>
      </c>
      <c r="D96" s="68" t="s">
        <v>201</v>
      </c>
      <c r="E96" s="7"/>
      <c r="F96" s="67"/>
    </row>
    <row r="97" spans="1:6" x14ac:dyDescent="0.2">
      <c r="A97" s="4"/>
      <c r="B97" s="4"/>
      <c r="C97" s="4" t="s">
        <v>31</v>
      </c>
      <c r="D97" s="69" t="s">
        <v>222</v>
      </c>
      <c r="E97" s="70"/>
    </row>
    <row r="98" spans="1:6" x14ac:dyDescent="0.2">
      <c r="A98" s="4"/>
      <c r="B98" s="4"/>
      <c r="C98" s="4" t="s">
        <v>32</v>
      </c>
      <c r="D98" s="69" t="s">
        <v>216</v>
      </c>
      <c r="E98" s="70"/>
    </row>
    <row r="99" spans="1:6" x14ac:dyDescent="0.2">
      <c r="A99" s="86"/>
      <c r="B99" s="10"/>
      <c r="C99" s="4" t="s">
        <v>99</v>
      </c>
      <c r="D99" s="118" t="s">
        <v>352</v>
      </c>
      <c r="E99" s="12"/>
      <c r="F99" s="115"/>
    </row>
    <row r="100" spans="1:6" x14ac:dyDescent="0.2">
      <c r="A100" s="86"/>
      <c r="B100" s="10"/>
      <c r="C100" s="119"/>
      <c r="D100" s="6" t="s">
        <v>342</v>
      </c>
      <c r="E100" s="12"/>
      <c r="F100" s="115"/>
    </row>
    <row r="101" spans="1:6" x14ac:dyDescent="0.2">
      <c r="A101" s="86"/>
      <c r="B101" s="10"/>
      <c r="C101" s="119"/>
      <c r="D101" s="6" t="s">
        <v>354</v>
      </c>
      <c r="E101" s="12"/>
      <c r="F101" s="115"/>
    </row>
    <row r="102" spans="1:6" x14ac:dyDescent="0.2">
      <c r="A102" s="86"/>
      <c r="B102" s="10"/>
      <c r="C102" s="119"/>
      <c r="D102" s="6" t="s">
        <v>337</v>
      </c>
      <c r="E102" s="12"/>
      <c r="F102" s="115"/>
    </row>
    <row r="103" spans="1:6" x14ac:dyDescent="0.2">
      <c r="C103" s="71"/>
      <c r="D103" s="72"/>
      <c r="E103" s="73"/>
    </row>
    <row r="104" spans="1:6" x14ac:dyDescent="0.2">
      <c r="A104" s="74" t="str">
        <f>$A$93</f>
        <v>WB</v>
      </c>
      <c r="B104" s="75"/>
      <c r="C104" s="76">
        <v>10</v>
      </c>
      <c r="D104" s="77" t="s">
        <v>203</v>
      </c>
      <c r="E104" s="78">
        <f>SUM(E106:E109)</f>
        <v>315</v>
      </c>
      <c r="F104" s="67"/>
    </row>
    <row r="105" spans="1:6" x14ac:dyDescent="0.2">
      <c r="A105" s="79"/>
      <c r="B105" s="80"/>
      <c r="C105" s="81"/>
      <c r="D105" s="82" t="s">
        <v>204</v>
      </c>
      <c r="E105" s="83"/>
      <c r="F105" s="67"/>
    </row>
    <row r="106" spans="1:6" x14ac:dyDescent="0.2">
      <c r="A106" s="84"/>
      <c r="B106" s="65"/>
      <c r="C106" s="66"/>
      <c r="D106" s="6" t="s">
        <v>259</v>
      </c>
      <c r="E106" s="7">
        <v>15</v>
      </c>
      <c r="F106" s="67"/>
    </row>
    <row r="107" spans="1:6" x14ac:dyDescent="0.2">
      <c r="A107" s="84"/>
      <c r="B107" s="65"/>
      <c r="C107" s="66"/>
      <c r="D107" s="6" t="s">
        <v>266</v>
      </c>
      <c r="E107" s="7"/>
      <c r="F107" s="67"/>
    </row>
    <row r="108" spans="1:6" x14ac:dyDescent="0.2">
      <c r="A108" s="84"/>
      <c r="B108" s="65"/>
      <c r="C108" s="66"/>
      <c r="D108" s="6" t="s">
        <v>202</v>
      </c>
      <c r="E108" s="7">
        <v>300</v>
      </c>
      <c r="F108" s="67"/>
    </row>
    <row r="109" spans="1:6" x14ac:dyDescent="0.2">
      <c r="A109" s="84"/>
      <c r="B109" s="65"/>
      <c r="C109" s="66"/>
      <c r="D109" s="82" t="s">
        <v>23</v>
      </c>
      <c r="E109" s="85" t="s">
        <v>14</v>
      </c>
      <c r="F109" s="67"/>
    </row>
    <row r="110" spans="1:6" x14ac:dyDescent="0.2">
      <c r="A110" s="86"/>
      <c r="B110" s="10"/>
      <c r="C110" s="11"/>
      <c r="D110" s="87"/>
      <c r="E110" s="88"/>
      <c r="F110" s="67"/>
    </row>
    <row r="111" spans="1:6" x14ac:dyDescent="0.2">
      <c r="A111" s="74" t="str">
        <f>$A$93</f>
        <v>WB</v>
      </c>
      <c r="B111" s="75"/>
      <c r="C111" s="76">
        <v>11</v>
      </c>
      <c r="D111" s="77" t="s">
        <v>57</v>
      </c>
      <c r="E111" s="78">
        <f>SUM(E112:E114)</f>
        <v>300</v>
      </c>
      <c r="F111" s="67"/>
    </row>
    <row r="112" spans="1:6" x14ac:dyDescent="0.2">
      <c r="A112" s="84"/>
      <c r="B112" s="65"/>
      <c r="C112" s="66"/>
      <c r="D112" s="6" t="s">
        <v>20</v>
      </c>
      <c r="E112" s="7">
        <v>0</v>
      </c>
      <c r="F112" s="67"/>
    </row>
    <row r="113" spans="1:6" x14ac:dyDescent="0.2">
      <c r="A113" s="84"/>
      <c r="B113" s="65"/>
      <c r="C113" s="66"/>
      <c r="D113" s="6" t="s">
        <v>202</v>
      </c>
      <c r="E113" s="7">
        <v>300</v>
      </c>
      <c r="F113" s="67"/>
    </row>
    <row r="114" spans="1:6" x14ac:dyDescent="0.2">
      <c r="A114" s="84"/>
      <c r="B114" s="65"/>
      <c r="C114" s="66"/>
      <c r="D114" s="82" t="s">
        <v>23</v>
      </c>
      <c r="E114" s="85" t="s">
        <v>14</v>
      </c>
      <c r="F114" s="67"/>
    </row>
    <row r="115" spans="1:6" x14ac:dyDescent="0.2">
      <c r="A115" s="86"/>
      <c r="B115" s="10"/>
      <c r="C115" s="11"/>
      <c r="D115" s="87"/>
      <c r="E115" s="88"/>
      <c r="F115" s="67"/>
    </row>
    <row r="116" spans="1:6" x14ac:dyDescent="0.2">
      <c r="A116" s="74" t="str">
        <f>$A$93</f>
        <v>WB</v>
      </c>
      <c r="B116" s="75"/>
      <c r="C116" s="76">
        <v>12</v>
      </c>
      <c r="D116" s="77" t="s">
        <v>205</v>
      </c>
      <c r="E116" s="78">
        <f>SUM(E118:E121)</f>
        <v>215</v>
      </c>
      <c r="F116" s="67"/>
    </row>
    <row r="117" spans="1:6" x14ac:dyDescent="0.2">
      <c r="A117" s="79"/>
      <c r="B117" s="80"/>
      <c r="C117" s="81"/>
      <c r="D117" s="82" t="s">
        <v>204</v>
      </c>
      <c r="E117" s="83"/>
      <c r="F117" s="67"/>
    </row>
    <row r="118" spans="1:6" x14ac:dyDescent="0.2">
      <c r="A118" s="84"/>
      <c r="B118" s="65"/>
      <c r="C118" s="66"/>
      <c r="D118" s="6" t="s">
        <v>259</v>
      </c>
      <c r="E118" s="7">
        <v>15</v>
      </c>
      <c r="F118" s="67"/>
    </row>
    <row r="119" spans="1:6" x14ac:dyDescent="0.2">
      <c r="A119" s="84"/>
      <c r="B119" s="65"/>
      <c r="C119" s="66"/>
      <c r="D119" s="6" t="s">
        <v>266</v>
      </c>
      <c r="E119" s="7"/>
      <c r="F119" s="67"/>
    </row>
    <row r="120" spans="1:6" x14ac:dyDescent="0.2">
      <c r="A120" s="84"/>
      <c r="B120" s="65"/>
      <c r="C120" s="66"/>
      <c r="D120" s="6" t="s">
        <v>202</v>
      </c>
      <c r="E120" s="7">
        <v>200</v>
      </c>
      <c r="F120" s="67"/>
    </row>
    <row r="121" spans="1:6" x14ac:dyDescent="0.2">
      <c r="A121" s="84"/>
      <c r="B121" s="65"/>
      <c r="C121" s="66"/>
      <c r="D121" s="82" t="s">
        <v>23</v>
      </c>
      <c r="E121" s="85" t="s">
        <v>14</v>
      </c>
      <c r="F121" s="67"/>
    </row>
    <row r="122" spans="1:6" x14ac:dyDescent="0.2">
      <c r="A122" s="86"/>
      <c r="B122" s="10"/>
      <c r="C122" s="11"/>
      <c r="D122" s="87"/>
      <c r="E122" s="88"/>
      <c r="F122" s="67"/>
    </row>
    <row r="123" spans="1:6" x14ac:dyDescent="0.2">
      <c r="A123" s="74" t="str">
        <f>$A$93</f>
        <v>WB</v>
      </c>
      <c r="B123" s="75"/>
      <c r="C123" s="76">
        <v>13</v>
      </c>
      <c r="D123" s="77" t="s">
        <v>206</v>
      </c>
      <c r="E123" s="78">
        <f>SUM(E124:E126)</f>
        <v>200</v>
      </c>
      <c r="F123" s="67"/>
    </row>
    <row r="124" spans="1:6" x14ac:dyDescent="0.2">
      <c r="A124" s="84"/>
      <c r="B124" s="65"/>
      <c r="C124" s="66"/>
      <c r="D124" s="6" t="s">
        <v>20</v>
      </c>
      <c r="E124" s="7">
        <v>0</v>
      </c>
      <c r="F124" s="67"/>
    </row>
    <row r="125" spans="1:6" x14ac:dyDescent="0.2">
      <c r="A125" s="84"/>
      <c r="B125" s="65"/>
      <c r="C125" s="66"/>
      <c r="D125" s="6" t="s">
        <v>202</v>
      </c>
      <c r="E125" s="7">
        <v>200</v>
      </c>
      <c r="F125" s="67"/>
    </row>
    <row r="126" spans="1:6" x14ac:dyDescent="0.2">
      <c r="A126" s="84"/>
      <c r="B126" s="65"/>
      <c r="C126" s="66"/>
      <c r="D126" s="82" t="s">
        <v>23</v>
      </c>
      <c r="E126" s="85" t="s">
        <v>14</v>
      </c>
      <c r="F126" s="67"/>
    </row>
    <row r="127" spans="1:6" x14ac:dyDescent="0.2">
      <c r="A127" s="63"/>
      <c r="B127" s="89"/>
      <c r="C127" s="71"/>
      <c r="E127" s="70"/>
      <c r="F127" s="67"/>
    </row>
    <row r="128" spans="1:6" x14ac:dyDescent="0.2">
      <c r="A128" s="74" t="str">
        <f>$A$93</f>
        <v>WB</v>
      </c>
      <c r="B128" s="75"/>
      <c r="C128" s="76">
        <v>14</v>
      </c>
      <c r="D128" s="77" t="s">
        <v>58</v>
      </c>
      <c r="E128" s="78">
        <f>SUM(E129:E131)</f>
        <v>200</v>
      </c>
      <c r="F128" s="67"/>
    </row>
    <row r="129" spans="1:6" x14ac:dyDescent="0.2">
      <c r="A129" s="84"/>
      <c r="B129" s="65"/>
      <c r="C129" s="66"/>
      <c r="D129" s="6" t="s">
        <v>20</v>
      </c>
      <c r="E129" s="7">
        <v>0</v>
      </c>
      <c r="F129" s="67"/>
    </row>
    <row r="130" spans="1:6" x14ac:dyDescent="0.2">
      <c r="A130" s="84"/>
      <c r="B130" s="65"/>
      <c r="C130" s="66"/>
      <c r="D130" s="6" t="s">
        <v>202</v>
      </c>
      <c r="E130" s="7">
        <v>200</v>
      </c>
      <c r="F130" s="67"/>
    </row>
    <row r="131" spans="1:6" x14ac:dyDescent="0.2">
      <c r="A131" s="84"/>
      <c r="B131" s="65"/>
      <c r="C131" s="66"/>
      <c r="D131" s="82" t="s">
        <v>23</v>
      </c>
      <c r="E131" s="85" t="s">
        <v>14</v>
      </c>
      <c r="F131" s="67"/>
    </row>
    <row r="132" spans="1:6" x14ac:dyDescent="0.2">
      <c r="A132" s="63"/>
      <c r="B132" s="89"/>
      <c r="C132" s="71"/>
      <c r="E132" s="70"/>
      <c r="F132" s="67"/>
    </row>
    <row r="133" spans="1:6" x14ac:dyDescent="0.2">
      <c r="A133" s="74" t="str">
        <f>$A$93</f>
        <v>WB</v>
      </c>
      <c r="B133" s="75"/>
      <c r="C133" s="76">
        <v>15</v>
      </c>
      <c r="D133" s="77" t="s">
        <v>285</v>
      </c>
      <c r="E133" s="78">
        <f>SUM(E134:E138)</f>
        <v>215</v>
      </c>
      <c r="F133" s="67"/>
    </row>
    <row r="134" spans="1:6" x14ac:dyDescent="0.2">
      <c r="A134" s="79"/>
      <c r="B134" s="80"/>
      <c r="C134" s="81"/>
      <c r="D134" s="82" t="s">
        <v>204</v>
      </c>
      <c r="E134" s="83"/>
      <c r="F134" s="67"/>
    </row>
    <row r="135" spans="1:6" x14ac:dyDescent="0.2">
      <c r="A135" s="84"/>
      <c r="B135" s="65"/>
      <c r="C135" s="66"/>
      <c r="D135" s="6" t="s">
        <v>259</v>
      </c>
      <c r="E135" s="7">
        <v>15</v>
      </c>
      <c r="F135" s="67"/>
    </row>
    <row r="136" spans="1:6" x14ac:dyDescent="0.2">
      <c r="A136" s="84"/>
      <c r="B136" s="65"/>
      <c r="C136" s="66"/>
      <c r="D136" s="6" t="s">
        <v>266</v>
      </c>
      <c r="E136" s="7"/>
      <c r="F136" s="67"/>
    </row>
    <row r="137" spans="1:6" x14ac:dyDescent="0.2">
      <c r="A137" s="84"/>
      <c r="B137" s="65"/>
      <c r="C137" s="66"/>
      <c r="D137" s="6" t="s">
        <v>202</v>
      </c>
      <c r="E137" s="7">
        <v>200</v>
      </c>
      <c r="F137" s="67"/>
    </row>
    <row r="138" spans="1:6" x14ac:dyDescent="0.2">
      <c r="A138" s="84"/>
      <c r="B138" s="65"/>
      <c r="C138" s="66"/>
      <c r="D138" s="82" t="s">
        <v>23</v>
      </c>
      <c r="E138" s="85" t="s">
        <v>14</v>
      </c>
      <c r="F138" s="67"/>
    </row>
    <row r="139" spans="1:6" x14ac:dyDescent="0.2">
      <c r="A139" s="86"/>
      <c r="B139" s="10"/>
      <c r="C139" s="11"/>
      <c r="D139" s="87"/>
      <c r="E139" s="88"/>
      <c r="F139" s="67"/>
    </row>
    <row r="140" spans="1:6" x14ac:dyDescent="0.2">
      <c r="A140" s="74" t="str">
        <f>$A$93</f>
        <v>WB</v>
      </c>
      <c r="B140" s="75"/>
      <c r="C140" s="76">
        <v>16</v>
      </c>
      <c r="D140" s="77" t="s">
        <v>207</v>
      </c>
      <c r="E140" s="78">
        <f>SUM(E141:E143)</f>
        <v>200</v>
      </c>
      <c r="F140" s="67"/>
    </row>
    <row r="141" spans="1:6" x14ac:dyDescent="0.2">
      <c r="A141" s="84"/>
      <c r="B141" s="65"/>
      <c r="C141" s="66"/>
      <c r="D141" s="6" t="s">
        <v>20</v>
      </c>
      <c r="E141" s="7">
        <v>0</v>
      </c>
      <c r="F141" s="67"/>
    </row>
    <row r="142" spans="1:6" x14ac:dyDescent="0.2">
      <c r="A142" s="84"/>
      <c r="B142" s="65"/>
      <c r="C142" s="66"/>
      <c r="D142" s="6" t="s">
        <v>19</v>
      </c>
      <c r="E142" s="7">
        <v>200</v>
      </c>
      <c r="F142" s="67"/>
    </row>
    <row r="143" spans="1:6" x14ac:dyDescent="0.2">
      <c r="A143" s="84"/>
      <c r="B143" s="65"/>
      <c r="C143" s="66"/>
      <c r="D143" s="82" t="s">
        <v>23</v>
      </c>
      <c r="E143" s="85" t="s">
        <v>14</v>
      </c>
      <c r="F143" s="67"/>
    </row>
    <row r="144" spans="1:6" x14ac:dyDescent="0.2">
      <c r="A144" s="86"/>
      <c r="B144" s="10"/>
      <c r="C144" s="11"/>
      <c r="D144" s="87"/>
      <c r="E144" s="88"/>
      <c r="F144" s="67"/>
    </row>
    <row r="145" spans="1:6" x14ac:dyDescent="0.2">
      <c r="A145" s="74" t="str">
        <f>$A$93</f>
        <v>WB</v>
      </c>
      <c r="B145" s="75"/>
      <c r="C145" s="76">
        <v>17</v>
      </c>
      <c r="D145" s="77" t="s">
        <v>207</v>
      </c>
      <c r="E145" s="78">
        <f>SUM(E146:E148)</f>
        <v>200</v>
      </c>
      <c r="F145" s="67"/>
    </row>
    <row r="146" spans="1:6" x14ac:dyDescent="0.2">
      <c r="A146" s="84"/>
      <c r="B146" s="65"/>
      <c r="C146" s="66"/>
      <c r="D146" s="82" t="s">
        <v>204</v>
      </c>
      <c r="E146" s="7">
        <v>0</v>
      </c>
      <c r="F146" s="67"/>
    </row>
    <row r="147" spans="1:6" x14ac:dyDescent="0.2">
      <c r="A147" s="84"/>
      <c r="B147" s="65"/>
      <c r="C147" s="66"/>
      <c r="D147" s="6" t="s">
        <v>19</v>
      </c>
      <c r="E147" s="7">
        <v>200</v>
      </c>
      <c r="F147" s="67"/>
    </row>
    <row r="148" spans="1:6" x14ac:dyDescent="0.2">
      <c r="A148" s="84"/>
      <c r="B148" s="65"/>
      <c r="C148" s="66"/>
      <c r="D148" s="82" t="s">
        <v>23</v>
      </c>
      <c r="E148" s="85" t="s">
        <v>14</v>
      </c>
      <c r="F148" s="67"/>
    </row>
    <row r="149" spans="1:6" x14ac:dyDescent="0.2">
      <c r="A149" s="63"/>
      <c r="B149" s="89"/>
      <c r="C149" s="71"/>
      <c r="E149" s="70"/>
    </row>
    <row r="150" spans="1:6" x14ac:dyDescent="0.2">
      <c r="A150" s="74" t="str">
        <f>$A$93</f>
        <v>WB</v>
      </c>
      <c r="B150" s="75"/>
      <c r="C150" s="76">
        <v>18</v>
      </c>
      <c r="D150" s="77" t="s">
        <v>208</v>
      </c>
      <c r="E150" s="78">
        <f>SUM(E151:E153)</f>
        <v>300</v>
      </c>
      <c r="F150" s="67"/>
    </row>
    <row r="151" spans="1:6" x14ac:dyDescent="0.2">
      <c r="A151" s="84"/>
      <c r="B151" s="65"/>
      <c r="C151" s="66"/>
      <c r="D151" s="6" t="s">
        <v>46</v>
      </c>
      <c r="E151" s="7">
        <v>0</v>
      </c>
      <c r="F151" s="67"/>
    </row>
    <row r="152" spans="1:6" x14ac:dyDescent="0.2">
      <c r="A152" s="84"/>
      <c r="B152" s="65"/>
      <c r="C152" s="66"/>
      <c r="D152" s="6" t="s">
        <v>19</v>
      </c>
      <c r="E152" s="7">
        <v>300</v>
      </c>
      <c r="F152" s="67"/>
    </row>
    <row r="153" spans="1:6" x14ac:dyDescent="0.2">
      <c r="A153" s="84"/>
      <c r="B153" s="65"/>
      <c r="C153" s="66"/>
      <c r="D153" s="82" t="s">
        <v>23</v>
      </c>
      <c r="E153" s="85" t="s">
        <v>14</v>
      </c>
      <c r="F153" s="67"/>
    </row>
    <row r="154" spans="1:6" x14ac:dyDescent="0.2">
      <c r="A154" s="63"/>
      <c r="B154" s="89"/>
      <c r="C154" s="71"/>
      <c r="E154" s="70"/>
    </row>
    <row r="155" spans="1:6" x14ac:dyDescent="0.2">
      <c r="A155" s="63"/>
      <c r="B155" s="89"/>
      <c r="C155" s="71"/>
      <c r="E155" s="70"/>
    </row>
    <row r="156" spans="1:6" x14ac:dyDescent="0.2">
      <c r="A156" s="74" t="str">
        <f>$A$93</f>
        <v>WB</v>
      </c>
      <c r="B156" s="75"/>
      <c r="C156" s="76">
        <v>19</v>
      </c>
      <c r="D156" s="77" t="s">
        <v>358</v>
      </c>
      <c r="E156" s="78">
        <f>SUM(E157:E161)</f>
        <v>15</v>
      </c>
      <c r="F156" s="67"/>
    </row>
    <row r="157" spans="1:6" x14ac:dyDescent="0.2">
      <c r="A157" s="79"/>
      <c r="B157" s="80"/>
      <c r="C157" s="81"/>
      <c r="D157" s="82" t="s">
        <v>204</v>
      </c>
      <c r="E157" s="83"/>
      <c r="F157" s="67"/>
    </row>
    <row r="158" spans="1:6" x14ac:dyDescent="0.2">
      <c r="A158" s="84"/>
      <c r="B158" s="65"/>
      <c r="C158" s="66"/>
      <c r="D158" s="6" t="s">
        <v>259</v>
      </c>
      <c r="E158" s="7">
        <v>15</v>
      </c>
      <c r="F158" s="67"/>
    </row>
    <row r="159" spans="1:6" x14ac:dyDescent="0.2">
      <c r="A159" s="84"/>
      <c r="B159" s="65"/>
      <c r="C159" s="66"/>
      <c r="D159" s="6" t="s">
        <v>266</v>
      </c>
      <c r="E159" s="7"/>
      <c r="F159" s="67"/>
    </row>
    <row r="160" spans="1:6" x14ac:dyDescent="0.2">
      <c r="A160" s="84"/>
      <c r="B160" s="65"/>
      <c r="C160" s="66"/>
      <c r="D160" s="6" t="s">
        <v>209</v>
      </c>
      <c r="E160" s="7" t="s">
        <v>14</v>
      </c>
      <c r="F160" s="67"/>
    </row>
    <row r="161" spans="1:6" x14ac:dyDescent="0.2">
      <c r="A161" s="84"/>
      <c r="B161" s="65"/>
      <c r="C161" s="66"/>
      <c r="D161" s="82" t="s">
        <v>23</v>
      </c>
      <c r="E161" s="85" t="s">
        <v>14</v>
      </c>
      <c r="F161" s="67"/>
    </row>
    <row r="162" spans="1:6" x14ac:dyDescent="0.2">
      <c r="A162" s="86"/>
      <c r="B162" s="10"/>
      <c r="C162" s="11"/>
      <c r="D162" s="87"/>
      <c r="E162" s="88"/>
      <c r="F162" s="67"/>
    </row>
    <row r="163" spans="1:6" x14ac:dyDescent="0.2">
      <c r="A163" s="74" t="str">
        <f>$A$93</f>
        <v>WB</v>
      </c>
      <c r="B163" s="75"/>
      <c r="C163" s="76">
        <v>20</v>
      </c>
      <c r="D163" s="77" t="s">
        <v>64</v>
      </c>
      <c r="E163" s="78">
        <f>SUM(E164:E166)</f>
        <v>0</v>
      </c>
      <c r="F163" s="67"/>
    </row>
    <row r="164" spans="1:6" x14ac:dyDescent="0.2">
      <c r="A164" s="79"/>
      <c r="B164" s="80"/>
      <c r="C164" s="81"/>
      <c r="D164" s="82" t="s">
        <v>204</v>
      </c>
      <c r="E164" s="83"/>
      <c r="F164" s="67"/>
    </row>
    <row r="165" spans="1:6" x14ac:dyDescent="0.2">
      <c r="A165" s="84"/>
      <c r="B165" s="65"/>
      <c r="C165" s="66"/>
      <c r="D165" s="6" t="s">
        <v>209</v>
      </c>
      <c r="E165" s="7" t="s">
        <v>14</v>
      </c>
      <c r="F165" s="67"/>
    </row>
    <row r="166" spans="1:6" x14ac:dyDescent="0.2">
      <c r="A166" s="84"/>
      <c r="B166" s="65"/>
      <c r="C166" s="66"/>
      <c r="D166" s="82" t="s">
        <v>23</v>
      </c>
      <c r="E166" s="85" t="s">
        <v>14</v>
      </c>
      <c r="F166" s="67"/>
    </row>
    <row r="167" spans="1:6" x14ac:dyDescent="0.2">
      <c r="A167" s="63"/>
      <c r="B167" s="89"/>
      <c r="C167" s="71"/>
      <c r="E167" s="70"/>
      <c r="F167" s="67"/>
    </row>
    <row r="168" spans="1:6" x14ac:dyDescent="0.2">
      <c r="A168" s="74" t="str">
        <f>$A$93</f>
        <v>WB</v>
      </c>
      <c r="B168" s="75"/>
      <c r="C168" s="76">
        <v>21</v>
      </c>
      <c r="D168" s="77" t="s">
        <v>210</v>
      </c>
      <c r="E168" s="78">
        <f>SUM(E169:E171)</f>
        <v>200</v>
      </c>
      <c r="F168" s="67"/>
    </row>
    <row r="169" spans="1:6" x14ac:dyDescent="0.2">
      <c r="A169" s="84"/>
      <c r="B169" s="65"/>
      <c r="C169" s="66"/>
      <c r="D169" s="6" t="s">
        <v>52</v>
      </c>
      <c r="E169" s="7">
        <v>0</v>
      </c>
      <c r="F169" s="67"/>
    </row>
    <row r="170" spans="1:6" x14ac:dyDescent="0.2">
      <c r="A170" s="84"/>
      <c r="B170" s="65"/>
      <c r="C170" s="66"/>
      <c r="D170" s="6" t="s">
        <v>394</v>
      </c>
      <c r="E170" s="7">
        <v>200</v>
      </c>
      <c r="F170" s="67"/>
    </row>
    <row r="171" spans="1:6" x14ac:dyDescent="0.2">
      <c r="A171" s="84"/>
      <c r="B171" s="65"/>
      <c r="C171" s="66"/>
      <c r="D171" s="82" t="s">
        <v>23</v>
      </c>
      <c r="E171" s="90" t="s">
        <v>14</v>
      </c>
      <c r="F171" s="67"/>
    </row>
    <row r="172" spans="1:6" x14ac:dyDescent="0.2">
      <c r="A172" s="86"/>
      <c r="B172" s="10"/>
      <c r="C172" s="11"/>
      <c r="D172" s="87"/>
      <c r="E172" s="91"/>
      <c r="F172" s="67"/>
    </row>
    <row r="173" spans="1:6" ht="12.75" customHeight="1" x14ac:dyDescent="0.2">
      <c r="A173" s="74" t="str">
        <f>$A$93</f>
        <v>WB</v>
      </c>
      <c r="B173" s="75"/>
      <c r="C173" s="76">
        <v>50</v>
      </c>
      <c r="D173" s="77" t="s">
        <v>226</v>
      </c>
      <c r="E173" s="78"/>
      <c r="F173" s="92"/>
    </row>
    <row r="174" spans="1:6" x14ac:dyDescent="0.2">
      <c r="A174" s="84"/>
      <c r="B174" s="65"/>
      <c r="C174" s="66"/>
      <c r="D174" s="82" t="s">
        <v>23</v>
      </c>
      <c r="E174" s="7"/>
      <c r="F174" s="93"/>
    </row>
    <row r="175" spans="1:6" x14ac:dyDescent="0.2">
      <c r="A175" s="84"/>
      <c r="B175" s="65"/>
      <c r="C175" s="66"/>
      <c r="D175" s="6" t="s">
        <v>217</v>
      </c>
      <c r="E175" s="7" t="s">
        <v>219</v>
      </c>
      <c r="F175" s="93"/>
    </row>
    <row r="176" spans="1:6" ht="12.75" customHeight="1" x14ac:dyDescent="0.2">
      <c r="A176" s="84"/>
      <c r="B176" s="65"/>
      <c r="C176" s="66"/>
      <c r="D176" s="82" t="s">
        <v>218</v>
      </c>
      <c r="E176" s="85"/>
      <c r="F176" s="94"/>
    </row>
    <row r="177" spans="1:6" x14ac:dyDescent="0.2">
      <c r="A177" s="79"/>
      <c r="B177" s="80"/>
      <c r="C177" s="81"/>
      <c r="D177" s="82" t="s">
        <v>204</v>
      </c>
      <c r="E177" s="83"/>
      <c r="F177" s="93"/>
    </row>
    <row r="178" spans="1:6" ht="12.75" customHeight="1" x14ac:dyDescent="0.2">
      <c r="A178" s="86"/>
      <c r="B178" s="10"/>
      <c r="C178" s="11"/>
      <c r="D178" s="87"/>
      <c r="E178" s="88"/>
      <c r="F178" s="93"/>
    </row>
    <row r="179" spans="1:6" ht="12.75" customHeight="1" x14ac:dyDescent="0.2">
      <c r="A179" s="74" t="str">
        <f>$A$93</f>
        <v>WB</v>
      </c>
      <c r="B179" s="75"/>
      <c r="C179" s="76">
        <v>51</v>
      </c>
      <c r="D179" s="77" t="s">
        <v>225</v>
      </c>
      <c r="E179" s="78"/>
      <c r="F179" s="92"/>
    </row>
    <row r="180" spans="1:6" x14ac:dyDescent="0.2">
      <c r="A180" s="79"/>
      <c r="B180" s="80"/>
      <c r="C180" s="81"/>
      <c r="D180" s="82" t="s">
        <v>204</v>
      </c>
      <c r="E180" s="83"/>
      <c r="F180" s="93"/>
    </row>
    <row r="181" spans="1:6" x14ac:dyDescent="0.2">
      <c r="A181" s="79"/>
      <c r="B181" s="80"/>
      <c r="C181" s="81"/>
      <c r="D181" s="82" t="s">
        <v>218</v>
      </c>
      <c r="E181" s="83"/>
      <c r="F181" s="67"/>
    </row>
    <row r="182" spans="1:6" x14ac:dyDescent="0.2">
      <c r="A182" s="84"/>
      <c r="B182" s="65"/>
      <c r="C182" s="66"/>
      <c r="D182" s="6" t="s">
        <v>230</v>
      </c>
      <c r="E182" s="7" t="s">
        <v>219</v>
      </c>
      <c r="F182" s="93"/>
    </row>
    <row r="183" spans="1:6" ht="12.75" customHeight="1" x14ac:dyDescent="0.2">
      <c r="A183" s="86"/>
      <c r="B183" s="10"/>
      <c r="C183" s="11"/>
      <c r="D183" s="82" t="s">
        <v>218</v>
      </c>
      <c r="E183" s="12"/>
      <c r="F183" s="93"/>
    </row>
    <row r="184" spans="1:6" x14ac:dyDescent="0.2">
      <c r="A184" s="79"/>
      <c r="B184" s="80"/>
      <c r="C184" s="81"/>
      <c r="D184" s="82" t="s">
        <v>204</v>
      </c>
      <c r="E184" s="83"/>
      <c r="F184" s="93"/>
    </row>
    <row r="185" spans="1:6" ht="12.75" customHeight="1" x14ac:dyDescent="0.2">
      <c r="A185" s="86"/>
      <c r="B185" s="10"/>
      <c r="C185" s="11"/>
      <c r="D185" s="87"/>
      <c r="E185" s="12"/>
      <c r="F185" s="93"/>
    </row>
    <row r="186" spans="1:6" ht="12.75" customHeight="1" x14ac:dyDescent="0.2">
      <c r="A186" s="74" t="str">
        <f>$A$93</f>
        <v>WB</v>
      </c>
      <c r="B186" s="75"/>
      <c r="C186" s="76">
        <v>52</v>
      </c>
      <c r="D186" s="77" t="s">
        <v>221</v>
      </c>
      <c r="E186" s="78"/>
      <c r="F186" s="124" t="s">
        <v>224</v>
      </c>
    </row>
    <row r="187" spans="1:6" x14ac:dyDescent="0.2">
      <c r="A187" s="79"/>
      <c r="B187" s="80"/>
      <c r="C187" s="81"/>
      <c r="D187" s="82" t="s">
        <v>204</v>
      </c>
      <c r="E187" s="83"/>
      <c r="F187" s="125"/>
    </row>
    <row r="188" spans="1:6" x14ac:dyDescent="0.2">
      <c r="A188" s="84"/>
      <c r="B188" s="65"/>
      <c r="C188" s="66"/>
      <c r="D188" s="6" t="s">
        <v>259</v>
      </c>
      <c r="E188" s="7">
        <v>15</v>
      </c>
      <c r="F188" s="125"/>
    </row>
    <row r="189" spans="1:6" x14ac:dyDescent="0.2">
      <c r="A189" s="84"/>
      <c r="B189" s="65"/>
      <c r="C189" s="66"/>
      <c r="D189" s="6" t="s">
        <v>266</v>
      </c>
      <c r="E189" s="7"/>
      <c r="F189" s="125"/>
    </row>
    <row r="190" spans="1:6" x14ac:dyDescent="0.2">
      <c r="A190" s="84"/>
      <c r="B190" s="65"/>
      <c r="C190" s="66"/>
      <c r="D190" s="6" t="s">
        <v>230</v>
      </c>
      <c r="E190" s="7" t="s">
        <v>219</v>
      </c>
      <c r="F190" s="125"/>
    </row>
    <row r="191" spans="1:6" x14ac:dyDescent="0.2">
      <c r="A191" s="84"/>
      <c r="B191" s="65"/>
      <c r="C191" s="66"/>
      <c r="D191" s="6" t="s">
        <v>266</v>
      </c>
      <c r="E191" s="7"/>
      <c r="F191" s="125"/>
    </row>
    <row r="192" spans="1:6" ht="14.25" customHeight="1" x14ac:dyDescent="0.2">
      <c r="A192" s="84"/>
      <c r="B192" s="65"/>
      <c r="C192" s="66"/>
      <c r="D192" s="6" t="s">
        <v>259</v>
      </c>
      <c r="E192" s="7">
        <v>15</v>
      </c>
      <c r="F192" s="125"/>
    </row>
    <row r="193" spans="1:6" ht="12.75" customHeight="1" x14ac:dyDescent="0.2">
      <c r="A193" s="86"/>
      <c r="B193" s="10"/>
      <c r="C193" s="11"/>
      <c r="D193" s="82" t="s">
        <v>204</v>
      </c>
      <c r="E193" s="12"/>
      <c r="F193" s="125"/>
    </row>
    <row r="194" spans="1:6" ht="12.75" customHeight="1" x14ac:dyDescent="0.2">
      <c r="A194" s="86"/>
      <c r="B194" s="10"/>
      <c r="C194" s="11"/>
      <c r="D194" s="87"/>
      <c r="E194" s="12"/>
      <c r="F194" s="95"/>
    </row>
    <row r="195" spans="1:6" x14ac:dyDescent="0.2">
      <c r="A195" s="74" t="str">
        <f>$A$93</f>
        <v>WB</v>
      </c>
      <c r="B195" s="75"/>
      <c r="C195" s="76">
        <v>53</v>
      </c>
      <c r="D195" s="77" t="s">
        <v>220</v>
      </c>
      <c r="E195" s="78"/>
      <c r="F195" s="124" t="s">
        <v>224</v>
      </c>
    </row>
    <row r="196" spans="1:6" x14ac:dyDescent="0.2">
      <c r="A196" s="79"/>
      <c r="B196" s="80"/>
      <c r="C196" s="81"/>
      <c r="D196" s="82" t="s">
        <v>204</v>
      </c>
      <c r="E196" s="83"/>
      <c r="F196" s="125"/>
    </row>
    <row r="197" spans="1:6" x14ac:dyDescent="0.2">
      <c r="A197" s="84"/>
      <c r="B197" s="65"/>
      <c r="C197" s="66"/>
      <c r="D197" s="6" t="s">
        <v>259</v>
      </c>
      <c r="E197" s="7">
        <v>15</v>
      </c>
      <c r="F197" s="125"/>
    </row>
    <row r="198" spans="1:6" x14ac:dyDescent="0.2">
      <c r="A198" s="84"/>
      <c r="B198" s="65"/>
      <c r="C198" s="66"/>
      <c r="D198" s="6" t="s">
        <v>266</v>
      </c>
      <c r="E198" s="7"/>
      <c r="F198" s="125"/>
    </row>
    <row r="199" spans="1:6" x14ac:dyDescent="0.2">
      <c r="A199" s="84"/>
      <c r="B199" s="65"/>
      <c r="C199" s="66"/>
      <c r="D199" s="6" t="s">
        <v>229</v>
      </c>
      <c r="E199" s="7" t="s">
        <v>219</v>
      </c>
      <c r="F199" s="125"/>
    </row>
    <row r="200" spans="1:6" x14ac:dyDescent="0.2">
      <c r="A200" s="84"/>
      <c r="B200" s="65"/>
      <c r="C200" s="66"/>
      <c r="D200" s="6" t="s">
        <v>266</v>
      </c>
      <c r="E200" s="7"/>
      <c r="F200" s="125"/>
    </row>
    <row r="201" spans="1:6" ht="12.75" customHeight="1" x14ac:dyDescent="0.2">
      <c r="A201" s="84"/>
      <c r="B201" s="65"/>
      <c r="C201" s="66"/>
      <c r="D201" s="6" t="s">
        <v>259</v>
      </c>
      <c r="E201" s="7">
        <v>15</v>
      </c>
      <c r="F201" s="126"/>
    </row>
    <row r="202" spans="1:6" ht="12.75" customHeight="1" x14ac:dyDescent="0.2">
      <c r="A202" s="86"/>
      <c r="B202" s="10"/>
      <c r="C202" s="11"/>
      <c r="D202" s="82" t="s">
        <v>204</v>
      </c>
      <c r="E202" s="12"/>
      <c r="F202" s="95"/>
    </row>
    <row r="203" spans="1:6" ht="12.75" customHeight="1" x14ac:dyDescent="0.2">
      <c r="A203" s="86"/>
      <c r="B203" s="10"/>
      <c r="C203" s="11"/>
      <c r="D203" s="87"/>
      <c r="E203" s="12"/>
      <c r="F203" s="95"/>
    </row>
    <row r="204" spans="1:6" x14ac:dyDescent="0.2">
      <c r="A204" s="74" t="str">
        <f>$A$93</f>
        <v>WB</v>
      </c>
      <c r="B204" s="75"/>
      <c r="C204" s="76">
        <v>54</v>
      </c>
      <c r="D204" s="77" t="s">
        <v>395</v>
      </c>
      <c r="E204" s="78"/>
      <c r="F204" s="124" t="s">
        <v>224</v>
      </c>
    </row>
    <row r="205" spans="1:6" x14ac:dyDescent="0.2">
      <c r="A205" s="79"/>
      <c r="B205" s="80"/>
      <c r="C205" s="81"/>
      <c r="D205" s="82" t="s">
        <v>23</v>
      </c>
      <c r="E205" s="83"/>
      <c r="F205" s="125"/>
    </row>
    <row r="206" spans="1:6" x14ac:dyDescent="0.2">
      <c r="A206" s="84"/>
      <c r="B206" s="65"/>
      <c r="C206" s="66"/>
      <c r="D206" s="6" t="s">
        <v>259</v>
      </c>
      <c r="E206" s="7">
        <v>15</v>
      </c>
      <c r="F206" s="125"/>
    </row>
    <row r="207" spans="1:6" x14ac:dyDescent="0.2">
      <c r="A207" s="84"/>
      <c r="B207" s="65"/>
      <c r="C207" s="66"/>
      <c r="D207" s="6" t="s">
        <v>266</v>
      </c>
      <c r="E207" s="7"/>
      <c r="F207" s="125"/>
    </row>
    <row r="208" spans="1:6" x14ac:dyDescent="0.2">
      <c r="A208" s="84"/>
      <c r="B208" s="65"/>
      <c r="C208" s="66"/>
      <c r="D208" s="6" t="s">
        <v>229</v>
      </c>
      <c r="E208" s="7" t="s">
        <v>219</v>
      </c>
      <c r="F208" s="125"/>
    </row>
    <row r="209" spans="1:6" x14ac:dyDescent="0.2">
      <c r="A209" s="84"/>
      <c r="B209" s="65"/>
      <c r="C209" s="66"/>
      <c r="D209" s="6" t="s">
        <v>266</v>
      </c>
      <c r="E209" s="7"/>
      <c r="F209" s="125"/>
    </row>
    <row r="210" spans="1:6" ht="12.75" customHeight="1" x14ac:dyDescent="0.2">
      <c r="A210" s="84"/>
      <c r="B210" s="65"/>
      <c r="C210" s="66"/>
      <c r="D210" s="6" t="s">
        <v>259</v>
      </c>
      <c r="E210" s="7">
        <v>15</v>
      </c>
      <c r="F210" s="126"/>
    </row>
    <row r="211" spans="1:6" ht="12.75" customHeight="1" x14ac:dyDescent="0.2">
      <c r="A211" s="86"/>
      <c r="B211" s="10"/>
      <c r="C211" s="11"/>
      <c r="D211" s="82" t="s">
        <v>204</v>
      </c>
      <c r="E211" s="12"/>
      <c r="F211" s="95"/>
    </row>
    <row r="212" spans="1:6" x14ac:dyDescent="0.2">
      <c r="A212" s="86"/>
      <c r="B212" s="10"/>
      <c r="C212" s="11"/>
      <c r="D212" s="87"/>
      <c r="E212" s="88"/>
      <c r="F212" s="95"/>
    </row>
    <row r="213" spans="1:6" x14ac:dyDescent="0.2">
      <c r="A213" s="74" t="str">
        <f>$A$93</f>
        <v>WB</v>
      </c>
      <c r="B213" s="75"/>
      <c r="C213" s="76">
        <v>55</v>
      </c>
      <c r="D213" s="77" t="s">
        <v>231</v>
      </c>
      <c r="E213" s="78">
        <f>SUM(E214:E217)</f>
        <v>15</v>
      </c>
      <c r="F213" s="124" t="s">
        <v>224</v>
      </c>
    </row>
    <row r="214" spans="1:6" x14ac:dyDescent="0.2">
      <c r="A214" s="84"/>
      <c r="B214" s="65"/>
      <c r="C214" s="66"/>
      <c r="D214" s="82" t="s">
        <v>23</v>
      </c>
      <c r="E214" s="7"/>
      <c r="F214" s="125"/>
    </row>
    <row r="215" spans="1:6" x14ac:dyDescent="0.2">
      <c r="A215" s="84"/>
      <c r="B215" s="65"/>
      <c r="C215" s="66"/>
      <c r="D215" s="6" t="s">
        <v>217</v>
      </c>
      <c r="E215" s="7" t="s">
        <v>219</v>
      </c>
      <c r="F215" s="125"/>
    </row>
    <row r="216" spans="1:6" x14ac:dyDescent="0.2">
      <c r="A216" s="84"/>
      <c r="B216" s="65"/>
      <c r="C216" s="66"/>
      <c r="D216" s="6" t="s">
        <v>266</v>
      </c>
      <c r="E216" s="7"/>
      <c r="F216" s="125"/>
    </row>
    <row r="217" spans="1:6" ht="12.75" customHeight="1" x14ac:dyDescent="0.2">
      <c r="A217" s="84"/>
      <c r="B217" s="65"/>
      <c r="C217" s="66"/>
      <c r="D217" s="6" t="s">
        <v>259</v>
      </c>
      <c r="E217" s="7">
        <v>15</v>
      </c>
      <c r="F217" s="126"/>
    </row>
    <row r="218" spans="1:6" ht="12.75" customHeight="1" x14ac:dyDescent="0.2">
      <c r="A218" s="86"/>
      <c r="B218" s="10"/>
      <c r="C218" s="11"/>
      <c r="D218" s="82" t="s">
        <v>204</v>
      </c>
      <c r="E218" s="12"/>
      <c r="F218" s="100"/>
    </row>
    <row r="219" spans="1:6" ht="12.75" customHeight="1" x14ac:dyDescent="0.2">
      <c r="A219" s="86"/>
      <c r="B219" s="10"/>
      <c r="C219" s="11"/>
      <c r="D219" s="87"/>
      <c r="E219" s="88"/>
      <c r="F219" s="100"/>
    </row>
    <row r="220" spans="1:6" ht="12.75" customHeight="1" x14ac:dyDescent="0.2">
      <c r="A220" s="74" t="str">
        <f>$A$93</f>
        <v>WB</v>
      </c>
      <c r="B220" s="75"/>
      <c r="C220" s="76">
        <v>56</v>
      </c>
      <c r="D220" s="77" t="s">
        <v>223</v>
      </c>
      <c r="E220" s="78"/>
      <c r="F220" s="1"/>
    </row>
    <row r="221" spans="1:6" x14ac:dyDescent="0.2">
      <c r="A221" s="79"/>
      <c r="B221" s="80"/>
      <c r="C221" s="81"/>
      <c r="D221" s="82" t="s">
        <v>204</v>
      </c>
      <c r="E221" s="83"/>
      <c r="F221" s="124" t="s">
        <v>224</v>
      </c>
    </row>
    <row r="222" spans="1:6" x14ac:dyDescent="0.2">
      <c r="A222" s="84"/>
      <c r="B222" s="65"/>
      <c r="C222" s="66"/>
      <c r="D222" s="6" t="s">
        <v>259</v>
      </c>
      <c r="E222" s="7">
        <v>15</v>
      </c>
      <c r="F222" s="125"/>
    </row>
    <row r="223" spans="1:6" x14ac:dyDescent="0.2">
      <c r="A223" s="84"/>
      <c r="B223" s="65"/>
      <c r="C223" s="66"/>
      <c r="D223" s="6" t="s">
        <v>266</v>
      </c>
      <c r="E223" s="7"/>
      <c r="F223" s="125"/>
    </row>
    <row r="224" spans="1:6" x14ac:dyDescent="0.2">
      <c r="A224" s="84"/>
      <c r="B224" s="65"/>
      <c r="C224" s="66"/>
      <c r="D224" s="6" t="s">
        <v>217</v>
      </c>
      <c r="E224" s="7" t="s">
        <v>219</v>
      </c>
      <c r="F224" s="125"/>
    </row>
    <row r="225" spans="1:6" x14ac:dyDescent="0.2">
      <c r="A225" s="84"/>
      <c r="B225" s="65"/>
      <c r="C225" s="66"/>
      <c r="D225" s="6" t="s">
        <v>266</v>
      </c>
      <c r="E225" s="7"/>
      <c r="F225" s="125"/>
    </row>
    <row r="226" spans="1:6" ht="12.75" customHeight="1" x14ac:dyDescent="0.2">
      <c r="A226" s="84"/>
      <c r="B226" s="65"/>
      <c r="C226" s="66"/>
      <c r="D226" s="6" t="s">
        <v>259</v>
      </c>
      <c r="E226" s="7">
        <v>15</v>
      </c>
      <c r="F226" s="125"/>
    </row>
    <row r="227" spans="1:6" ht="12.75" customHeight="1" x14ac:dyDescent="0.2">
      <c r="D227" s="82" t="s">
        <v>204</v>
      </c>
      <c r="E227" s="12"/>
      <c r="F227" s="125"/>
    </row>
    <row r="228" spans="1:6" x14ac:dyDescent="0.2">
      <c r="A228" s="63"/>
      <c r="B228" s="89"/>
      <c r="C228" s="71"/>
      <c r="E228" s="70"/>
    </row>
    <row r="229" spans="1:6" ht="15.75" x14ac:dyDescent="0.2">
      <c r="A229" s="63" t="s">
        <v>49</v>
      </c>
      <c r="D229" s="49" t="s">
        <v>211</v>
      </c>
    </row>
    <row r="230" spans="1:6" x14ac:dyDescent="0.2">
      <c r="A230" s="64" t="s">
        <v>16</v>
      </c>
      <c r="B230" s="65"/>
      <c r="C230" s="66"/>
      <c r="D230" s="6"/>
      <c r="E230" s="7"/>
      <c r="F230" s="67"/>
    </row>
    <row r="231" spans="1:6" x14ac:dyDescent="0.2">
      <c r="A231" s="84"/>
      <c r="B231" s="65"/>
      <c r="C231" s="66" t="s">
        <v>7</v>
      </c>
      <c r="D231" s="68" t="s">
        <v>21</v>
      </c>
      <c r="E231" s="101"/>
      <c r="F231" s="67"/>
    </row>
    <row r="232" spans="1:6" ht="12.75" customHeight="1" x14ac:dyDescent="0.2">
      <c r="A232" s="84"/>
      <c r="B232" s="65"/>
      <c r="C232" s="66" t="s">
        <v>31</v>
      </c>
      <c r="D232" s="68" t="s">
        <v>29</v>
      </c>
      <c r="E232" s="68"/>
      <c r="F232" s="68"/>
    </row>
    <row r="233" spans="1:6" ht="12.75" customHeight="1" x14ac:dyDescent="0.2">
      <c r="A233" s="84"/>
      <c r="B233" s="65"/>
      <c r="C233" s="102"/>
      <c r="D233" s="68" t="s">
        <v>28</v>
      </c>
      <c r="E233" s="68"/>
      <c r="F233" s="68"/>
    </row>
    <row r="234" spans="1:6" x14ac:dyDescent="0.2">
      <c r="D234" s="69"/>
      <c r="E234" s="73"/>
    </row>
    <row r="236" spans="1:6" x14ac:dyDescent="0.2">
      <c r="A236" s="74" t="str">
        <f>$A$229</f>
        <v>WV</v>
      </c>
      <c r="B236" s="75"/>
      <c r="C236" s="76">
        <v>10</v>
      </c>
      <c r="D236" s="77" t="s">
        <v>227</v>
      </c>
      <c r="E236" s="78">
        <f>SUM(E238:E240)</f>
        <v>315</v>
      </c>
    </row>
    <row r="237" spans="1:6" x14ac:dyDescent="0.2">
      <c r="A237" s="79"/>
      <c r="B237" s="80"/>
      <c r="C237" s="81"/>
      <c r="D237" s="82" t="s">
        <v>204</v>
      </c>
      <c r="E237" s="83"/>
      <c r="F237" s="67"/>
    </row>
    <row r="238" spans="1:6" x14ac:dyDescent="0.2">
      <c r="A238" s="84"/>
      <c r="B238" s="65"/>
      <c r="C238" s="66"/>
      <c r="D238" s="6" t="s">
        <v>259</v>
      </c>
      <c r="E238" s="7">
        <v>15</v>
      </c>
      <c r="F238" s="67"/>
    </row>
    <row r="239" spans="1:6" x14ac:dyDescent="0.2">
      <c r="A239" s="84"/>
      <c r="B239" s="65"/>
      <c r="C239" s="66"/>
      <c r="D239" s="6" t="s">
        <v>266</v>
      </c>
      <c r="E239" s="7"/>
      <c r="F239" s="67"/>
    </row>
    <row r="240" spans="1:6" x14ac:dyDescent="0.2">
      <c r="A240" s="84"/>
      <c r="B240" s="65"/>
      <c r="C240" s="66"/>
      <c r="D240" s="6" t="s">
        <v>228</v>
      </c>
      <c r="E240" s="7">
        <v>300</v>
      </c>
    </row>
    <row r="242" spans="1:6" ht="15.75" x14ac:dyDescent="0.2">
      <c r="A242" s="63" t="s">
        <v>25</v>
      </c>
      <c r="D242" s="49" t="s">
        <v>0</v>
      </c>
      <c r="E242" s="103"/>
    </row>
    <row r="243" spans="1:6" x14ac:dyDescent="0.2">
      <c r="A243" s="64" t="s">
        <v>16</v>
      </c>
      <c r="B243" s="65"/>
      <c r="C243" s="66"/>
      <c r="D243" s="6"/>
      <c r="E243" s="7"/>
      <c r="F243" s="67"/>
    </row>
    <row r="244" spans="1:6" x14ac:dyDescent="0.2">
      <c r="A244" s="84"/>
      <c r="B244" s="65"/>
      <c r="C244" s="66" t="s">
        <v>7</v>
      </c>
      <c r="D244" s="68" t="s">
        <v>21</v>
      </c>
      <c r="E244" s="101"/>
      <c r="F244" s="67"/>
    </row>
    <row r="245" spans="1:6" x14ac:dyDescent="0.2">
      <c r="A245" s="84"/>
      <c r="B245" s="65"/>
      <c r="C245" s="66" t="s">
        <v>8</v>
      </c>
      <c r="D245" s="68" t="s">
        <v>17</v>
      </c>
      <c r="E245" s="101"/>
      <c r="F245" s="67"/>
    </row>
    <row r="246" spans="1:6" x14ac:dyDescent="0.2">
      <c r="A246" s="84"/>
      <c r="B246" s="65"/>
      <c r="C246" s="66" t="s">
        <v>31</v>
      </c>
      <c r="D246" s="68" t="s">
        <v>260</v>
      </c>
      <c r="E246" s="101"/>
      <c r="F246" s="67"/>
    </row>
    <row r="247" spans="1:6" x14ac:dyDescent="0.2">
      <c r="D247" s="69"/>
      <c r="E247" s="73"/>
    </row>
    <row r="248" spans="1:6" x14ac:dyDescent="0.2">
      <c r="A248" s="74" t="str">
        <f>$A$242</f>
        <v>SL</v>
      </c>
      <c r="B248" s="75"/>
      <c r="C248" s="76">
        <v>10</v>
      </c>
      <c r="D248" s="77" t="s">
        <v>212</v>
      </c>
      <c r="E248" s="78">
        <f>SUM(E249:E251)</f>
        <v>350</v>
      </c>
      <c r="F248" s="67"/>
    </row>
    <row r="249" spans="1:6" x14ac:dyDescent="0.2">
      <c r="A249" s="84"/>
      <c r="B249" s="65"/>
      <c r="C249" s="66"/>
      <c r="D249" s="82" t="s">
        <v>24</v>
      </c>
      <c r="E249" s="90" t="s">
        <v>14</v>
      </c>
      <c r="F249" s="67"/>
    </row>
    <row r="250" spans="1:6" x14ac:dyDescent="0.2">
      <c r="A250" s="84"/>
      <c r="B250" s="65"/>
      <c r="C250" s="66"/>
      <c r="D250" s="6" t="s">
        <v>22</v>
      </c>
      <c r="E250" s="7">
        <v>350</v>
      </c>
      <c r="F250" s="67"/>
    </row>
    <row r="251" spans="1:6" x14ac:dyDescent="0.2">
      <c r="A251" s="84"/>
      <c r="B251" s="65"/>
      <c r="C251" s="66"/>
      <c r="D251" s="82" t="s">
        <v>23</v>
      </c>
      <c r="E251" s="90" t="s">
        <v>14</v>
      </c>
      <c r="F251" s="67"/>
    </row>
    <row r="253" spans="1:6" x14ac:dyDescent="0.2">
      <c r="A253" s="74" t="str">
        <f>$A$242</f>
        <v>SL</v>
      </c>
      <c r="B253" s="75"/>
      <c r="C253" s="76">
        <v>11</v>
      </c>
      <c r="D253" s="77" t="s">
        <v>213</v>
      </c>
      <c r="E253" s="78">
        <f>SUM(E254:E256)</f>
        <v>300</v>
      </c>
      <c r="F253" s="67"/>
    </row>
    <row r="254" spans="1:6" x14ac:dyDescent="0.2">
      <c r="A254" s="84"/>
      <c r="B254" s="65"/>
      <c r="C254" s="66"/>
      <c r="D254" s="6" t="s">
        <v>46</v>
      </c>
      <c r="E254" s="7">
        <v>0</v>
      </c>
      <c r="F254" s="67"/>
    </row>
    <row r="255" spans="1:6" x14ac:dyDescent="0.2">
      <c r="A255" s="84"/>
      <c r="B255" s="65"/>
      <c r="C255" s="66"/>
      <c r="D255" s="6" t="s">
        <v>22</v>
      </c>
      <c r="E255" s="7">
        <v>300</v>
      </c>
      <c r="F255" s="67"/>
    </row>
    <row r="256" spans="1:6" x14ac:dyDescent="0.2">
      <c r="A256" s="84"/>
      <c r="B256" s="65"/>
      <c r="C256" s="66"/>
      <c r="D256" s="82" t="s">
        <v>23</v>
      </c>
      <c r="E256" s="90" t="s">
        <v>14</v>
      </c>
      <c r="F256" s="67"/>
    </row>
    <row r="258" spans="1:6" x14ac:dyDescent="0.2">
      <c r="A258" s="74" t="str">
        <f>$A$242</f>
        <v>SL</v>
      </c>
      <c r="B258" s="75"/>
      <c r="C258" s="76">
        <v>12</v>
      </c>
      <c r="D258" s="77" t="s">
        <v>59</v>
      </c>
      <c r="E258" s="78">
        <f>SUM(E259:E261)</f>
        <v>250</v>
      </c>
      <c r="F258" s="67"/>
    </row>
    <row r="259" spans="1:6" x14ac:dyDescent="0.2">
      <c r="A259" s="84"/>
      <c r="B259" s="65"/>
      <c r="C259" s="66"/>
      <c r="D259" s="82" t="s">
        <v>24</v>
      </c>
      <c r="E259" s="90" t="s">
        <v>14</v>
      </c>
      <c r="F259" s="67"/>
    </row>
    <row r="260" spans="1:6" x14ac:dyDescent="0.2">
      <c r="A260" s="84"/>
      <c r="B260" s="65"/>
      <c r="C260" s="66"/>
      <c r="D260" s="6" t="s">
        <v>22</v>
      </c>
      <c r="E260" s="7">
        <v>250</v>
      </c>
      <c r="F260" s="67"/>
    </row>
    <row r="261" spans="1:6" x14ac:dyDescent="0.2">
      <c r="A261" s="84"/>
      <c r="B261" s="65"/>
      <c r="C261" s="66"/>
      <c r="D261" s="6" t="s">
        <v>20</v>
      </c>
      <c r="E261" s="7">
        <v>0</v>
      </c>
      <c r="F261" s="67"/>
    </row>
    <row r="262" spans="1:6" x14ac:dyDescent="0.2">
      <c r="A262" s="86"/>
      <c r="B262" s="10"/>
      <c r="C262" s="11"/>
      <c r="D262" s="16"/>
      <c r="E262" s="12"/>
      <c r="F262" s="67"/>
    </row>
    <row r="263" spans="1:6" x14ac:dyDescent="0.2">
      <c r="A263" s="74" t="str">
        <f>$A$242</f>
        <v>SL</v>
      </c>
      <c r="B263" s="75"/>
      <c r="C263" s="76">
        <v>13</v>
      </c>
      <c r="D263" s="77" t="s">
        <v>59</v>
      </c>
      <c r="E263" s="78">
        <f>SUM(E264:E268)</f>
        <v>265</v>
      </c>
      <c r="F263" s="67"/>
    </row>
    <row r="264" spans="1:6" x14ac:dyDescent="0.2">
      <c r="A264" s="84"/>
      <c r="B264" s="65"/>
      <c r="C264" s="66"/>
      <c r="D264" s="82" t="s">
        <v>24</v>
      </c>
      <c r="E264" s="90" t="s">
        <v>14</v>
      </c>
      <c r="F264" s="67"/>
    </row>
    <row r="265" spans="1:6" x14ac:dyDescent="0.2">
      <c r="A265" s="84"/>
      <c r="B265" s="65"/>
      <c r="C265" s="66"/>
      <c r="D265" s="6" t="s">
        <v>22</v>
      </c>
      <c r="E265" s="7">
        <v>250</v>
      </c>
      <c r="F265" s="67"/>
    </row>
    <row r="266" spans="1:6" x14ac:dyDescent="0.2">
      <c r="A266" s="84"/>
      <c r="B266" s="65"/>
      <c r="C266" s="66"/>
      <c r="D266" s="6" t="s">
        <v>266</v>
      </c>
      <c r="E266" s="7"/>
      <c r="F266" s="67"/>
    </row>
    <row r="267" spans="1:6" x14ac:dyDescent="0.2">
      <c r="A267" s="84"/>
      <c r="B267" s="65"/>
      <c r="C267" s="66"/>
      <c r="D267" s="6" t="s">
        <v>259</v>
      </c>
      <c r="E267" s="7">
        <v>15</v>
      </c>
      <c r="F267" s="67"/>
    </row>
    <row r="268" spans="1:6" x14ac:dyDescent="0.2">
      <c r="A268" s="79"/>
      <c r="B268" s="80"/>
      <c r="C268" s="81"/>
      <c r="D268" s="82" t="s">
        <v>204</v>
      </c>
      <c r="E268" s="83"/>
      <c r="F268" s="67"/>
    </row>
    <row r="269" spans="1:6" x14ac:dyDescent="0.2">
      <c r="A269" s="79"/>
      <c r="B269" s="80"/>
      <c r="C269" s="81"/>
      <c r="D269" s="87"/>
      <c r="E269" s="83"/>
      <c r="F269" s="67"/>
    </row>
    <row r="270" spans="1:6" x14ac:dyDescent="0.2">
      <c r="A270" s="74" t="str">
        <f>$A$242</f>
        <v>SL</v>
      </c>
      <c r="B270" s="75"/>
      <c r="C270" s="76">
        <v>14</v>
      </c>
      <c r="D270" s="77" t="s">
        <v>60</v>
      </c>
      <c r="E270" s="78">
        <f>SUM(E271:E275)</f>
        <v>235</v>
      </c>
      <c r="F270" s="67"/>
    </row>
    <row r="271" spans="1:6" x14ac:dyDescent="0.2">
      <c r="A271" s="84"/>
      <c r="B271" s="65"/>
      <c r="C271" s="66"/>
      <c r="D271" s="82" t="s">
        <v>24</v>
      </c>
      <c r="E271" s="90" t="s">
        <v>14</v>
      </c>
      <c r="F271" s="67"/>
    </row>
    <row r="272" spans="1:6" x14ac:dyDescent="0.2">
      <c r="A272" s="84"/>
      <c r="B272" s="65"/>
      <c r="C272" s="66"/>
      <c r="D272" s="6" t="s">
        <v>22</v>
      </c>
      <c r="E272" s="7">
        <v>220</v>
      </c>
      <c r="F272" s="67"/>
    </row>
    <row r="273" spans="1:6" x14ac:dyDescent="0.2">
      <c r="A273" s="84"/>
      <c r="B273" s="65"/>
      <c r="C273" s="66"/>
      <c r="D273" s="6" t="s">
        <v>266</v>
      </c>
      <c r="E273" s="7"/>
      <c r="F273" s="67"/>
    </row>
    <row r="274" spans="1:6" x14ac:dyDescent="0.2">
      <c r="A274" s="84"/>
      <c r="B274" s="65"/>
      <c r="C274" s="66"/>
      <c r="D274" s="6" t="s">
        <v>259</v>
      </c>
      <c r="E274" s="7">
        <v>15</v>
      </c>
      <c r="F274" s="67"/>
    </row>
    <row r="275" spans="1:6" x14ac:dyDescent="0.2">
      <c r="A275" s="79"/>
      <c r="B275" s="80"/>
      <c r="C275" s="81"/>
      <c r="D275" s="82" t="s">
        <v>204</v>
      </c>
      <c r="E275" s="83"/>
      <c r="F275" s="67"/>
    </row>
    <row r="276" spans="1:6" x14ac:dyDescent="0.2">
      <c r="A276" s="79"/>
      <c r="B276" s="80"/>
      <c r="C276" s="81"/>
      <c r="D276" s="87"/>
      <c r="E276" s="83"/>
      <c r="F276" s="67"/>
    </row>
    <row r="277" spans="1:6" x14ac:dyDescent="0.2">
      <c r="A277" s="74" t="str">
        <f>$A$242</f>
        <v>SL</v>
      </c>
      <c r="B277" s="75"/>
      <c r="C277" s="76">
        <v>15</v>
      </c>
      <c r="D277" s="77" t="s">
        <v>60</v>
      </c>
      <c r="E277" s="78">
        <f>SUM(E278:E282)</f>
        <v>215</v>
      </c>
      <c r="F277" s="67"/>
    </row>
    <row r="278" spans="1:6" x14ac:dyDescent="0.2">
      <c r="A278" s="84"/>
      <c r="B278" s="65"/>
      <c r="C278" s="66"/>
      <c r="D278" s="82" t="s">
        <v>24</v>
      </c>
      <c r="E278" s="90" t="s">
        <v>14</v>
      </c>
      <c r="F278" s="67"/>
    </row>
    <row r="279" spans="1:6" x14ac:dyDescent="0.2">
      <c r="A279" s="84"/>
      <c r="B279" s="65"/>
      <c r="C279" s="66"/>
      <c r="D279" s="6" t="s">
        <v>22</v>
      </c>
      <c r="E279" s="7">
        <v>200</v>
      </c>
      <c r="F279" s="67"/>
    </row>
    <row r="280" spans="1:6" x14ac:dyDescent="0.2">
      <c r="A280" s="84"/>
      <c r="B280" s="65"/>
      <c r="C280" s="66"/>
      <c r="D280" s="6" t="s">
        <v>266</v>
      </c>
      <c r="E280" s="7"/>
      <c r="F280" s="67"/>
    </row>
    <row r="281" spans="1:6" x14ac:dyDescent="0.2">
      <c r="A281" s="84"/>
      <c r="B281" s="65"/>
      <c r="C281" s="66"/>
      <c r="D281" s="6" t="s">
        <v>259</v>
      </c>
      <c r="E281" s="7">
        <v>15</v>
      </c>
      <c r="F281" s="67"/>
    </row>
    <row r="282" spans="1:6" x14ac:dyDescent="0.2">
      <c r="A282" s="79"/>
      <c r="B282" s="80"/>
      <c r="C282" s="81"/>
      <c r="D282" s="82" t="s">
        <v>204</v>
      </c>
      <c r="E282" s="83"/>
      <c r="F282" s="67"/>
    </row>
    <row r="283" spans="1:6" x14ac:dyDescent="0.2">
      <c r="A283" s="79"/>
      <c r="B283" s="80"/>
      <c r="C283" s="81"/>
      <c r="D283" s="87"/>
      <c r="E283" s="83"/>
      <c r="F283" s="67"/>
    </row>
    <row r="284" spans="1:6" x14ac:dyDescent="0.2">
      <c r="A284" s="74" t="str">
        <f>$A$242</f>
        <v>SL</v>
      </c>
      <c r="B284" s="75"/>
      <c r="C284" s="76">
        <v>16</v>
      </c>
      <c r="D284" s="77" t="s">
        <v>60</v>
      </c>
      <c r="E284" s="78">
        <f>SUM(E285:E287)</f>
        <v>200</v>
      </c>
      <c r="F284" s="67"/>
    </row>
    <row r="285" spans="1:6" x14ac:dyDescent="0.2">
      <c r="A285" s="84"/>
      <c r="B285" s="65"/>
      <c r="C285" s="66"/>
      <c r="D285" s="82" t="s">
        <v>24</v>
      </c>
      <c r="E285" s="90" t="s">
        <v>14</v>
      </c>
      <c r="F285" s="67"/>
    </row>
    <row r="286" spans="1:6" x14ac:dyDescent="0.2">
      <c r="A286" s="84"/>
      <c r="B286" s="65"/>
      <c r="C286" s="66"/>
      <c r="D286" s="6" t="s">
        <v>22</v>
      </c>
      <c r="E286" s="7">
        <v>200</v>
      </c>
      <c r="F286" s="67"/>
    </row>
    <row r="287" spans="1:6" x14ac:dyDescent="0.2">
      <c r="A287" s="84"/>
      <c r="B287" s="65"/>
      <c r="C287" s="66"/>
      <c r="D287" s="6" t="s">
        <v>20</v>
      </c>
      <c r="E287" s="7">
        <v>0</v>
      </c>
      <c r="F287" s="67"/>
    </row>
    <row r="288" spans="1:6" x14ac:dyDescent="0.2">
      <c r="A288" s="86"/>
      <c r="B288" s="10"/>
      <c r="C288" s="11"/>
      <c r="D288" s="16"/>
      <c r="E288" s="12"/>
      <c r="F288" s="67"/>
    </row>
    <row r="289" spans="1:6" x14ac:dyDescent="0.2">
      <c r="A289" s="74" t="str">
        <f>$A$242</f>
        <v>SL</v>
      </c>
      <c r="B289" s="75"/>
      <c r="C289" s="76">
        <v>17</v>
      </c>
      <c r="D289" s="77" t="s">
        <v>60</v>
      </c>
      <c r="E289" s="78">
        <f>SUM(E290:E294)</f>
        <v>265</v>
      </c>
      <c r="F289" s="67"/>
    </row>
    <row r="290" spans="1:6" x14ac:dyDescent="0.2">
      <c r="A290" s="84"/>
      <c r="B290" s="65"/>
      <c r="C290" s="66"/>
      <c r="D290" s="82" t="s">
        <v>24</v>
      </c>
      <c r="E290" s="90" t="s">
        <v>14</v>
      </c>
      <c r="F290" s="67"/>
    </row>
    <row r="291" spans="1:6" x14ac:dyDescent="0.2">
      <c r="A291" s="84"/>
      <c r="B291" s="65"/>
      <c r="C291" s="66"/>
      <c r="D291" s="6" t="s">
        <v>22</v>
      </c>
      <c r="E291" s="7">
        <v>250</v>
      </c>
      <c r="F291" s="67"/>
    </row>
    <row r="292" spans="1:6" x14ac:dyDescent="0.2">
      <c r="A292" s="84"/>
      <c r="B292" s="65"/>
      <c r="C292" s="66"/>
      <c r="D292" s="6" t="s">
        <v>266</v>
      </c>
      <c r="E292" s="7"/>
      <c r="F292" s="67"/>
    </row>
    <row r="293" spans="1:6" x14ac:dyDescent="0.2">
      <c r="A293" s="84"/>
      <c r="B293" s="65"/>
      <c r="C293" s="66"/>
      <c r="D293" s="6" t="s">
        <v>259</v>
      </c>
      <c r="E293" s="7">
        <v>15</v>
      </c>
      <c r="F293" s="67"/>
    </row>
    <row r="294" spans="1:6" x14ac:dyDescent="0.2">
      <c r="A294" s="79"/>
      <c r="B294" s="80"/>
      <c r="C294" s="81"/>
      <c r="D294" s="82" t="s">
        <v>204</v>
      </c>
      <c r="E294" s="83"/>
      <c r="F294" s="67"/>
    </row>
    <row r="295" spans="1:6" x14ac:dyDescent="0.2">
      <c r="A295" s="79"/>
      <c r="B295" s="80"/>
      <c r="C295" s="81"/>
      <c r="D295" s="87"/>
      <c r="E295" s="83"/>
      <c r="F295" s="67"/>
    </row>
    <row r="296" spans="1:6" x14ac:dyDescent="0.2">
      <c r="A296" s="74" t="str">
        <f>$A$242</f>
        <v>SL</v>
      </c>
      <c r="B296" s="75"/>
      <c r="C296" s="76">
        <v>18</v>
      </c>
      <c r="D296" s="77" t="s">
        <v>214</v>
      </c>
      <c r="E296" s="78">
        <f>SUM(E297:E299)</f>
        <v>220</v>
      </c>
      <c r="F296" s="67"/>
    </row>
    <row r="297" spans="1:6" x14ac:dyDescent="0.2">
      <c r="A297" s="84"/>
      <c r="B297" s="65"/>
      <c r="C297" s="66"/>
      <c r="D297" s="82" t="s">
        <v>361</v>
      </c>
      <c r="E297" s="90" t="s">
        <v>14</v>
      </c>
      <c r="F297" s="67"/>
    </row>
    <row r="298" spans="1:6" x14ac:dyDescent="0.2">
      <c r="A298" s="84"/>
      <c r="B298" s="65"/>
      <c r="C298" s="66"/>
      <c r="D298" s="6" t="s">
        <v>22</v>
      </c>
      <c r="E298" s="7">
        <v>220</v>
      </c>
      <c r="F298" s="67"/>
    </row>
    <row r="299" spans="1:6" x14ac:dyDescent="0.2">
      <c r="A299" s="84"/>
      <c r="B299" s="65"/>
      <c r="C299" s="66"/>
      <c r="D299" s="82" t="s">
        <v>204</v>
      </c>
      <c r="E299" s="7">
        <v>0</v>
      </c>
      <c r="F299" s="67"/>
    </row>
    <row r="300" spans="1:6" x14ac:dyDescent="0.2">
      <c r="F300" s="67"/>
    </row>
    <row r="301" spans="1:6" x14ac:dyDescent="0.2">
      <c r="A301" s="74" t="str">
        <f>$A$242</f>
        <v>SL</v>
      </c>
      <c r="B301" s="75"/>
      <c r="C301" s="76">
        <v>19</v>
      </c>
      <c r="D301" s="77" t="s">
        <v>156</v>
      </c>
      <c r="E301" s="78"/>
      <c r="F301" s="124"/>
    </row>
    <row r="302" spans="1:6" x14ac:dyDescent="0.2">
      <c r="A302" s="84"/>
      <c r="B302" s="65"/>
      <c r="C302" s="66"/>
      <c r="D302" s="82" t="s">
        <v>24</v>
      </c>
      <c r="E302" s="90" t="s">
        <v>14</v>
      </c>
      <c r="F302" s="125"/>
    </row>
    <row r="303" spans="1:6" x14ac:dyDescent="0.2">
      <c r="A303" s="84"/>
      <c r="B303" s="65"/>
      <c r="C303" s="66"/>
      <c r="D303" s="6" t="s">
        <v>215</v>
      </c>
      <c r="E303" s="17"/>
      <c r="F303" s="125"/>
    </row>
    <row r="304" spans="1:6" x14ac:dyDescent="0.2">
      <c r="A304" s="84"/>
      <c r="B304" s="65"/>
      <c r="C304" s="66"/>
      <c r="D304" s="6" t="s">
        <v>20</v>
      </c>
      <c r="E304" s="7">
        <v>0</v>
      </c>
      <c r="F304" s="126"/>
    </row>
    <row r="305" spans="1:6" x14ac:dyDescent="0.2">
      <c r="A305" s="86"/>
      <c r="B305" s="10"/>
      <c r="C305" s="11"/>
      <c r="D305" s="16"/>
      <c r="E305" s="12"/>
      <c r="F305" s="95"/>
    </row>
    <row r="306" spans="1:6" x14ac:dyDescent="0.2">
      <c r="A306" s="74" t="str">
        <f>$A$242</f>
        <v>SL</v>
      </c>
      <c r="B306" s="75"/>
      <c r="C306" s="76">
        <v>20</v>
      </c>
      <c r="D306" s="77" t="s">
        <v>156</v>
      </c>
      <c r="E306" s="78"/>
      <c r="F306" s="124"/>
    </row>
    <row r="307" spans="1:6" x14ac:dyDescent="0.2">
      <c r="A307" s="84"/>
      <c r="B307" s="65"/>
      <c r="C307" s="66"/>
      <c r="D307" s="82" t="s">
        <v>24</v>
      </c>
      <c r="E307" s="90" t="s">
        <v>14</v>
      </c>
      <c r="F307" s="125"/>
    </row>
    <row r="308" spans="1:6" x14ac:dyDescent="0.2">
      <c r="A308" s="84"/>
      <c r="B308" s="65"/>
      <c r="C308" s="66"/>
      <c r="D308" s="6" t="s">
        <v>215</v>
      </c>
      <c r="E308" s="17"/>
      <c r="F308" s="125"/>
    </row>
    <row r="309" spans="1:6" x14ac:dyDescent="0.2">
      <c r="A309" s="84"/>
      <c r="B309" s="65"/>
      <c r="C309" s="66"/>
      <c r="D309" s="6" t="s">
        <v>266</v>
      </c>
      <c r="E309" s="7"/>
      <c r="F309" s="125"/>
    </row>
    <row r="310" spans="1:6" x14ac:dyDescent="0.2">
      <c r="A310" s="84"/>
      <c r="B310" s="65"/>
      <c r="C310" s="66"/>
      <c r="D310" s="6" t="s">
        <v>259</v>
      </c>
      <c r="E310" s="7">
        <v>15</v>
      </c>
      <c r="F310" s="126"/>
    </row>
    <row r="311" spans="1:6" x14ac:dyDescent="0.2">
      <c r="D311" s="82" t="s">
        <v>204</v>
      </c>
      <c r="E311" s="90" t="s">
        <v>14</v>
      </c>
    </row>
    <row r="312" spans="1:6" x14ac:dyDescent="0.2">
      <c r="D312" s="87"/>
      <c r="E312" s="91"/>
    </row>
    <row r="313" spans="1:6" x14ac:dyDescent="0.2">
      <c r="A313" s="74" t="str">
        <f>$A$242</f>
        <v>SL</v>
      </c>
      <c r="B313" s="75"/>
      <c r="C313" s="76">
        <v>21</v>
      </c>
      <c r="D313" s="77" t="s">
        <v>214</v>
      </c>
      <c r="E313" s="78">
        <f>SUM(E314:E316)</f>
        <v>220</v>
      </c>
      <c r="F313" s="67"/>
    </row>
    <row r="314" spans="1:6" x14ac:dyDescent="0.2">
      <c r="A314" s="84"/>
      <c r="B314" s="65"/>
      <c r="C314" s="66"/>
      <c r="D314" s="82" t="s">
        <v>361</v>
      </c>
      <c r="E314" s="90" t="s">
        <v>14</v>
      </c>
      <c r="F314" s="67"/>
    </row>
    <row r="315" spans="1:6" x14ac:dyDescent="0.2">
      <c r="A315" s="84"/>
      <c r="B315" s="65"/>
      <c r="C315" s="66"/>
      <c r="D315" s="6" t="s">
        <v>22</v>
      </c>
      <c r="E315" s="7">
        <v>220</v>
      </c>
      <c r="F315" s="67"/>
    </row>
    <row r="316" spans="1:6" x14ac:dyDescent="0.2">
      <c r="A316" s="84"/>
      <c r="B316" s="65"/>
      <c r="C316" s="66"/>
      <c r="D316" s="6" t="s">
        <v>20</v>
      </c>
      <c r="E316" s="7">
        <v>0</v>
      </c>
      <c r="F316" s="67"/>
    </row>
    <row r="317" spans="1:6" x14ac:dyDescent="0.2">
      <c r="E317" s="70"/>
    </row>
    <row r="318" spans="1:6" ht="15.75" x14ac:dyDescent="0.2">
      <c r="A318" s="63" t="s">
        <v>26</v>
      </c>
      <c r="D318" s="49" t="s">
        <v>55</v>
      </c>
    </row>
    <row r="319" spans="1:6" x14ac:dyDescent="0.2">
      <c r="A319" s="64" t="s">
        <v>16</v>
      </c>
      <c r="B319" s="65"/>
      <c r="C319" s="66"/>
      <c r="D319" s="6"/>
      <c r="E319" s="7"/>
      <c r="F319" s="67"/>
    </row>
    <row r="320" spans="1:6" x14ac:dyDescent="0.2">
      <c r="A320" s="84"/>
      <c r="B320" s="65"/>
      <c r="C320" s="66" t="s">
        <v>7</v>
      </c>
      <c r="D320" s="131" t="s">
        <v>29</v>
      </c>
      <c r="E320" s="131"/>
      <c r="F320" s="131"/>
    </row>
    <row r="321" spans="1:6" ht="12.75" customHeight="1" x14ac:dyDescent="0.2">
      <c r="A321" s="84"/>
      <c r="B321" s="65"/>
      <c r="C321" s="66" t="s">
        <v>8</v>
      </c>
      <c r="D321" s="105" t="s">
        <v>30</v>
      </c>
      <c r="E321" s="105"/>
      <c r="F321" s="105"/>
    </row>
    <row r="322" spans="1:6" ht="12.75" customHeight="1" x14ac:dyDescent="0.2">
      <c r="A322" s="84"/>
      <c r="B322" s="65"/>
      <c r="D322" s="105" t="s">
        <v>28</v>
      </c>
      <c r="E322" s="105"/>
      <c r="F322" s="105"/>
    </row>
    <row r="323" spans="1:6" x14ac:dyDescent="0.2">
      <c r="A323" s="84"/>
      <c r="B323" s="65"/>
      <c r="C323" s="66" t="s">
        <v>31</v>
      </c>
      <c r="D323" s="104" t="s">
        <v>50</v>
      </c>
      <c r="E323" s="104"/>
      <c r="F323" s="104"/>
    </row>
    <row r="324" spans="1:6" x14ac:dyDescent="0.2">
      <c r="A324" s="84"/>
      <c r="B324" s="65"/>
      <c r="C324" s="66" t="s">
        <v>32</v>
      </c>
      <c r="D324" s="105" t="s">
        <v>261</v>
      </c>
      <c r="E324" s="101"/>
      <c r="F324" s="104"/>
    </row>
    <row r="325" spans="1:6" x14ac:dyDescent="0.2">
      <c r="A325" s="64" t="s">
        <v>196</v>
      </c>
      <c r="B325" s="65"/>
      <c r="C325" s="66"/>
      <c r="D325" s="6"/>
      <c r="E325" s="7"/>
      <c r="F325" s="106"/>
    </row>
    <row r="326" spans="1:6" x14ac:dyDescent="0.2">
      <c r="C326" s="66" t="s">
        <v>7</v>
      </c>
      <c r="D326" s="105" t="s">
        <v>193</v>
      </c>
      <c r="E326" s="40"/>
      <c r="F326" s="107"/>
    </row>
    <row r="327" spans="1:6" x14ac:dyDescent="0.2">
      <c r="C327" s="66"/>
      <c r="D327" s="105" t="s">
        <v>194</v>
      </c>
      <c r="E327" s="40"/>
      <c r="F327" s="107"/>
    </row>
    <row r="328" spans="1:6" x14ac:dyDescent="0.2">
      <c r="C328" s="66" t="s">
        <v>8</v>
      </c>
      <c r="D328" s="105" t="s">
        <v>195</v>
      </c>
      <c r="E328" s="40"/>
      <c r="F328" s="107"/>
    </row>
    <row r="329" spans="1:6" x14ac:dyDescent="0.2">
      <c r="C329" s="66" t="s">
        <v>31</v>
      </c>
      <c r="D329" s="105" t="s">
        <v>197</v>
      </c>
      <c r="E329" s="2"/>
      <c r="F329" s="107"/>
    </row>
    <row r="330" spans="1:6" x14ac:dyDescent="0.2">
      <c r="C330" s="66" t="s">
        <v>32</v>
      </c>
      <c r="D330" s="105" t="s">
        <v>116</v>
      </c>
      <c r="E330" s="40"/>
      <c r="F330" s="107"/>
    </row>
    <row r="332" spans="1:6" x14ac:dyDescent="0.2">
      <c r="A332" s="74" t="str">
        <f>$A$318</f>
        <v>PR</v>
      </c>
      <c r="B332" s="75">
        <v>1</v>
      </c>
      <c r="C332" s="76">
        <v>10</v>
      </c>
      <c r="D332" s="77" t="s">
        <v>232</v>
      </c>
      <c r="E332" s="78">
        <f>SUM(E334:E338)</f>
        <v>155</v>
      </c>
      <c r="F332" s="106" t="s">
        <v>356</v>
      </c>
    </row>
    <row r="333" spans="1:6" x14ac:dyDescent="0.2">
      <c r="A333" s="79"/>
      <c r="B333" s="80"/>
      <c r="C333" s="81"/>
      <c r="D333" s="82" t="s">
        <v>204</v>
      </c>
      <c r="E333" s="90" t="s">
        <v>14</v>
      </c>
      <c r="F333" s="67"/>
    </row>
    <row r="334" spans="1:6" x14ac:dyDescent="0.2">
      <c r="A334" s="84"/>
      <c r="B334" s="65"/>
      <c r="C334" s="66"/>
      <c r="D334" s="6" t="s">
        <v>259</v>
      </c>
      <c r="E334" s="7">
        <v>15</v>
      </c>
      <c r="F334" s="67"/>
    </row>
    <row r="335" spans="1:6" x14ac:dyDescent="0.2">
      <c r="A335" s="84"/>
      <c r="B335" s="65"/>
      <c r="C335" s="66"/>
      <c r="D335" s="6" t="s">
        <v>266</v>
      </c>
      <c r="E335" s="7"/>
      <c r="F335" s="67"/>
    </row>
    <row r="336" spans="1:6" x14ac:dyDescent="0.2">
      <c r="A336" s="84"/>
      <c r="B336" s="65"/>
      <c r="C336" s="66"/>
      <c r="D336" s="6" t="s">
        <v>233</v>
      </c>
      <c r="E336" s="7">
        <v>125</v>
      </c>
      <c r="F336" s="67"/>
    </row>
    <row r="337" spans="1:6" x14ac:dyDescent="0.2">
      <c r="A337" s="84"/>
      <c r="B337" s="65"/>
      <c r="C337" s="66"/>
      <c r="D337" s="6" t="s">
        <v>266</v>
      </c>
      <c r="E337" s="7"/>
      <c r="F337" s="67"/>
    </row>
    <row r="338" spans="1:6" x14ac:dyDescent="0.2">
      <c r="A338" s="84"/>
      <c r="B338" s="65"/>
      <c r="C338" s="66"/>
      <c r="D338" s="6" t="s">
        <v>259</v>
      </c>
      <c r="E338" s="7">
        <v>15</v>
      </c>
      <c r="F338" s="67"/>
    </row>
    <row r="339" spans="1:6" x14ac:dyDescent="0.2">
      <c r="D339" s="82" t="s">
        <v>204</v>
      </c>
      <c r="E339" s="90" t="s">
        <v>14</v>
      </c>
    </row>
    <row r="340" spans="1:6" x14ac:dyDescent="0.2">
      <c r="D340" s="87"/>
      <c r="E340" s="91"/>
    </row>
    <row r="341" spans="1:6" x14ac:dyDescent="0.2">
      <c r="A341" s="74" t="str">
        <f>$A$318</f>
        <v>PR</v>
      </c>
      <c r="B341" s="75">
        <v>1</v>
      </c>
      <c r="C341" s="76">
        <v>11</v>
      </c>
      <c r="D341" s="77" t="s">
        <v>232</v>
      </c>
      <c r="E341" s="78">
        <f>SUM(E343:E347)</f>
        <v>105</v>
      </c>
      <c r="F341" s="106"/>
    </row>
    <row r="342" spans="1:6" x14ac:dyDescent="0.2">
      <c r="A342" s="79"/>
      <c r="B342" s="80"/>
      <c r="C342" s="81"/>
      <c r="D342" s="82" t="s">
        <v>204</v>
      </c>
      <c r="E342" s="90" t="s">
        <v>14</v>
      </c>
      <c r="F342" s="67"/>
    </row>
    <row r="343" spans="1:6" x14ac:dyDescent="0.2">
      <c r="A343" s="84"/>
      <c r="B343" s="65"/>
      <c r="C343" s="66"/>
      <c r="D343" s="6" t="s">
        <v>259</v>
      </c>
      <c r="E343" s="7">
        <v>15</v>
      </c>
      <c r="F343" s="67"/>
    </row>
    <row r="344" spans="1:6" x14ac:dyDescent="0.2">
      <c r="A344" s="84"/>
      <c r="B344" s="65"/>
      <c r="C344" s="66"/>
      <c r="D344" s="6" t="s">
        <v>266</v>
      </c>
      <c r="E344" s="7"/>
      <c r="F344" s="67"/>
    </row>
    <row r="345" spans="1:6" x14ac:dyDescent="0.2">
      <c r="A345" s="84"/>
      <c r="B345" s="65"/>
      <c r="C345" s="66"/>
      <c r="D345" s="6" t="s">
        <v>355</v>
      </c>
      <c r="E345" s="7">
        <v>75</v>
      </c>
      <c r="F345" s="67"/>
    </row>
    <row r="346" spans="1:6" x14ac:dyDescent="0.2">
      <c r="A346" s="84"/>
      <c r="B346" s="65"/>
      <c r="C346" s="66"/>
      <c r="D346" s="6" t="s">
        <v>266</v>
      </c>
      <c r="E346" s="7"/>
      <c r="F346" s="67"/>
    </row>
    <row r="347" spans="1:6" x14ac:dyDescent="0.2">
      <c r="A347" s="84"/>
      <c r="B347" s="65"/>
      <c r="C347" s="66"/>
      <c r="D347" s="6" t="s">
        <v>259</v>
      </c>
      <c r="E347" s="7">
        <v>15</v>
      </c>
      <c r="F347" s="67"/>
    </row>
    <row r="348" spans="1:6" x14ac:dyDescent="0.2">
      <c r="D348" s="82" t="s">
        <v>204</v>
      </c>
      <c r="E348" s="90" t="s">
        <v>14</v>
      </c>
    </row>
    <row r="349" spans="1:6" x14ac:dyDescent="0.2">
      <c r="D349" s="87"/>
    </row>
    <row r="350" spans="1:6" x14ac:dyDescent="0.2">
      <c r="A350" s="74" t="str">
        <f>$A$318</f>
        <v>PR</v>
      </c>
      <c r="B350" s="75">
        <v>1</v>
      </c>
      <c r="C350" s="76">
        <v>12</v>
      </c>
      <c r="D350" s="77" t="s">
        <v>234</v>
      </c>
      <c r="E350" s="78">
        <f>SUM(E351:E356)</f>
        <v>230</v>
      </c>
      <c r="F350" s="67"/>
    </row>
    <row r="351" spans="1:6" x14ac:dyDescent="0.2">
      <c r="A351" s="84"/>
      <c r="B351" s="65"/>
      <c r="C351" s="66"/>
      <c r="D351" s="82" t="s">
        <v>204</v>
      </c>
      <c r="E351" s="90" t="s">
        <v>14</v>
      </c>
      <c r="F351" s="67"/>
    </row>
    <row r="352" spans="1:6" x14ac:dyDescent="0.2">
      <c r="A352" s="84"/>
      <c r="B352" s="65"/>
      <c r="C352" s="66"/>
      <c r="D352" s="6" t="s">
        <v>259</v>
      </c>
      <c r="E352" s="7">
        <v>15</v>
      </c>
      <c r="F352" s="67"/>
    </row>
    <row r="353" spans="1:6" x14ac:dyDescent="0.2">
      <c r="A353" s="84"/>
      <c r="B353" s="65"/>
      <c r="C353" s="66"/>
      <c r="D353" s="6" t="s">
        <v>266</v>
      </c>
      <c r="E353" s="7"/>
      <c r="F353" s="67"/>
    </row>
    <row r="354" spans="1:6" x14ac:dyDescent="0.2">
      <c r="A354" s="84"/>
      <c r="B354" s="65"/>
      <c r="C354" s="66"/>
      <c r="D354" s="6" t="s">
        <v>235</v>
      </c>
      <c r="E354" s="7">
        <v>200</v>
      </c>
      <c r="F354" s="67"/>
    </row>
    <row r="355" spans="1:6" x14ac:dyDescent="0.2">
      <c r="A355" s="84"/>
      <c r="B355" s="65"/>
      <c r="C355" s="66"/>
      <c r="D355" s="6" t="s">
        <v>266</v>
      </c>
      <c r="E355" s="7"/>
      <c r="F355" s="67"/>
    </row>
    <row r="356" spans="1:6" x14ac:dyDescent="0.2">
      <c r="D356" s="6" t="s">
        <v>259</v>
      </c>
      <c r="E356" s="7">
        <v>15</v>
      </c>
    </row>
    <row r="357" spans="1:6" x14ac:dyDescent="0.2">
      <c r="D357" s="82" t="s">
        <v>204</v>
      </c>
      <c r="E357" s="90" t="s">
        <v>14</v>
      </c>
    </row>
    <row r="358" spans="1:6" x14ac:dyDescent="0.2">
      <c r="D358" s="87"/>
      <c r="E358" s="12"/>
    </row>
    <row r="359" spans="1:6" x14ac:dyDescent="0.2">
      <c r="A359" s="74" t="str">
        <f>$A$318</f>
        <v>PR</v>
      </c>
      <c r="B359" s="75">
        <v>1</v>
      </c>
      <c r="C359" s="76">
        <v>13</v>
      </c>
      <c r="D359" s="77" t="s">
        <v>236</v>
      </c>
      <c r="E359" s="78">
        <f>SUM(E360:E365)</f>
        <v>330</v>
      </c>
      <c r="F359" s="67"/>
    </row>
    <row r="360" spans="1:6" x14ac:dyDescent="0.2">
      <c r="A360" s="84"/>
      <c r="B360" s="65"/>
      <c r="C360" s="66"/>
      <c r="D360" s="82" t="s">
        <v>204</v>
      </c>
      <c r="E360" s="90" t="s">
        <v>14</v>
      </c>
      <c r="F360" s="67"/>
    </row>
    <row r="361" spans="1:6" x14ac:dyDescent="0.2">
      <c r="A361" s="84"/>
      <c r="B361" s="65"/>
      <c r="C361" s="66"/>
      <c r="D361" s="6" t="s">
        <v>259</v>
      </c>
      <c r="E361" s="7">
        <v>15</v>
      </c>
      <c r="F361" s="67"/>
    </row>
    <row r="362" spans="1:6" x14ac:dyDescent="0.2">
      <c r="A362" s="84"/>
      <c r="B362" s="65"/>
      <c r="C362" s="66"/>
      <c r="D362" s="6" t="s">
        <v>266</v>
      </c>
      <c r="E362" s="7"/>
      <c r="F362" s="67"/>
    </row>
    <row r="363" spans="1:6" x14ac:dyDescent="0.2">
      <c r="A363" s="84"/>
      <c r="B363" s="65"/>
      <c r="C363" s="66"/>
      <c r="D363" s="6" t="s">
        <v>228</v>
      </c>
      <c r="E363" s="7">
        <v>300</v>
      </c>
      <c r="F363" s="67"/>
    </row>
    <row r="364" spans="1:6" x14ac:dyDescent="0.2">
      <c r="A364" s="84"/>
      <c r="B364" s="65"/>
      <c r="C364" s="66"/>
      <c r="D364" s="6" t="s">
        <v>266</v>
      </c>
      <c r="E364" s="7"/>
      <c r="F364" s="67"/>
    </row>
    <row r="365" spans="1:6" x14ac:dyDescent="0.2">
      <c r="D365" s="6" t="s">
        <v>259</v>
      </c>
      <c r="E365" s="7">
        <v>15</v>
      </c>
    </row>
    <row r="366" spans="1:6" x14ac:dyDescent="0.2">
      <c r="D366" s="82" t="s">
        <v>204</v>
      </c>
      <c r="E366" s="90" t="s">
        <v>14</v>
      </c>
    </row>
    <row r="367" spans="1:6" x14ac:dyDescent="0.2">
      <c r="D367" s="87"/>
      <c r="E367" s="12"/>
    </row>
    <row r="368" spans="1:6" x14ac:dyDescent="0.2">
      <c r="A368" s="74" t="str">
        <f>$A$318</f>
        <v>PR</v>
      </c>
      <c r="B368" s="75">
        <v>1</v>
      </c>
      <c r="C368" s="76">
        <v>14</v>
      </c>
      <c r="D368" s="77" t="s">
        <v>247</v>
      </c>
      <c r="E368" s="78">
        <f>SUM(E369:E372)</f>
        <v>315</v>
      </c>
      <c r="F368" s="67"/>
    </row>
    <row r="369" spans="1:6" x14ac:dyDescent="0.2">
      <c r="A369" s="84"/>
      <c r="B369" s="65"/>
      <c r="C369" s="66"/>
      <c r="D369" s="82" t="s">
        <v>23</v>
      </c>
      <c r="E369" s="90" t="s">
        <v>14</v>
      </c>
      <c r="F369" s="67"/>
    </row>
    <row r="370" spans="1:6" x14ac:dyDescent="0.2">
      <c r="A370" s="84"/>
      <c r="B370" s="65"/>
      <c r="C370" s="66"/>
      <c r="D370" s="6" t="s">
        <v>266</v>
      </c>
      <c r="E370" s="7"/>
      <c r="F370" s="67"/>
    </row>
    <row r="371" spans="1:6" x14ac:dyDescent="0.2">
      <c r="A371" s="84"/>
      <c r="B371" s="65"/>
      <c r="C371" s="66"/>
      <c r="D371" s="6" t="s">
        <v>259</v>
      </c>
      <c r="E371" s="7">
        <v>15</v>
      </c>
      <c r="F371" s="67"/>
    </row>
    <row r="372" spans="1:6" x14ac:dyDescent="0.2">
      <c r="A372" s="84"/>
      <c r="B372" s="65"/>
      <c r="C372" s="66"/>
      <c r="D372" s="6" t="s">
        <v>228</v>
      </c>
      <c r="E372" s="7">
        <v>300</v>
      </c>
      <c r="F372" s="67"/>
    </row>
    <row r="373" spans="1:6" x14ac:dyDescent="0.2">
      <c r="D373" s="82" t="s">
        <v>204</v>
      </c>
      <c r="E373" s="90" t="s">
        <v>14</v>
      </c>
    </row>
    <row r="374" spans="1:6" x14ac:dyDescent="0.2">
      <c r="D374" s="87"/>
      <c r="E374" s="91"/>
    </row>
    <row r="375" spans="1:6" x14ac:dyDescent="0.2">
      <c r="A375" s="74" t="str">
        <f>$A$318</f>
        <v>PR</v>
      </c>
      <c r="B375" s="75">
        <v>1</v>
      </c>
      <c r="C375" s="76">
        <v>15</v>
      </c>
      <c r="D375" s="77" t="s">
        <v>247</v>
      </c>
      <c r="E375" s="78">
        <f>SUM(E376:E379)</f>
        <v>265</v>
      </c>
      <c r="F375" s="67"/>
    </row>
    <row r="376" spans="1:6" x14ac:dyDescent="0.2">
      <c r="A376" s="84"/>
      <c r="B376" s="65"/>
      <c r="C376" s="66"/>
      <c r="D376" s="82" t="s">
        <v>204</v>
      </c>
      <c r="E376" s="83"/>
      <c r="F376" s="67"/>
    </row>
    <row r="377" spans="1:6" x14ac:dyDescent="0.2">
      <c r="A377" s="84"/>
      <c r="B377" s="65"/>
      <c r="C377" s="66"/>
      <c r="D377" s="6" t="s">
        <v>259</v>
      </c>
      <c r="E377" s="7">
        <v>15</v>
      </c>
      <c r="F377" s="67"/>
    </row>
    <row r="378" spans="1:6" x14ac:dyDescent="0.2">
      <c r="A378" s="84"/>
      <c r="B378" s="65"/>
      <c r="C378" s="66"/>
      <c r="D378" s="6" t="s">
        <v>266</v>
      </c>
      <c r="E378" s="7"/>
      <c r="F378" s="67"/>
    </row>
    <row r="379" spans="1:6" x14ac:dyDescent="0.2">
      <c r="A379" s="84"/>
      <c r="B379" s="65"/>
      <c r="C379" s="66"/>
      <c r="D379" s="6" t="s">
        <v>248</v>
      </c>
      <c r="E379" s="7">
        <v>250</v>
      </c>
      <c r="F379" s="67"/>
    </row>
    <row r="380" spans="1:6" x14ac:dyDescent="0.2">
      <c r="D380" s="82" t="s">
        <v>23</v>
      </c>
      <c r="E380" s="90" t="s">
        <v>14</v>
      </c>
    </row>
    <row r="381" spans="1:6" x14ac:dyDescent="0.2">
      <c r="D381" s="87"/>
      <c r="E381" s="12"/>
    </row>
    <row r="382" spans="1:6" x14ac:dyDescent="0.2">
      <c r="A382" s="74" t="str">
        <f>$A$318</f>
        <v>PR</v>
      </c>
      <c r="B382" s="75">
        <v>1</v>
      </c>
      <c r="C382" s="76">
        <v>16</v>
      </c>
      <c r="D382" s="77" t="s">
        <v>242</v>
      </c>
      <c r="E382" s="78">
        <f>SUM(E383:E387)</f>
        <v>250</v>
      </c>
      <c r="F382" s="67"/>
    </row>
    <row r="383" spans="1:6" x14ac:dyDescent="0.2">
      <c r="A383" s="84"/>
      <c r="B383" s="65"/>
      <c r="C383" s="66"/>
      <c r="D383" s="82" t="s">
        <v>204</v>
      </c>
      <c r="E383" s="83"/>
      <c r="F383" s="124" t="s">
        <v>359</v>
      </c>
    </row>
    <row r="384" spans="1:6" x14ac:dyDescent="0.2">
      <c r="A384" s="84"/>
      <c r="B384" s="65"/>
      <c r="C384" s="66"/>
      <c r="D384" s="6" t="s">
        <v>243</v>
      </c>
      <c r="E384" s="7">
        <v>25</v>
      </c>
      <c r="F384" s="125"/>
    </row>
    <row r="385" spans="1:6" x14ac:dyDescent="0.2">
      <c r="A385" s="84"/>
      <c r="B385" s="65"/>
      <c r="C385" s="66"/>
      <c r="D385" s="6" t="s">
        <v>244</v>
      </c>
      <c r="E385" s="7">
        <v>100</v>
      </c>
      <c r="F385" s="125"/>
    </row>
    <row r="386" spans="1:6" x14ac:dyDescent="0.2">
      <c r="D386" s="6" t="s">
        <v>244</v>
      </c>
      <c r="E386" s="7">
        <v>100</v>
      </c>
      <c r="F386" s="125"/>
    </row>
    <row r="387" spans="1:6" x14ac:dyDescent="0.2">
      <c r="A387" s="84"/>
      <c r="B387" s="65"/>
      <c r="C387" s="66"/>
      <c r="D387" s="6" t="s">
        <v>243</v>
      </c>
      <c r="E387" s="7">
        <v>25</v>
      </c>
      <c r="F387" s="126"/>
    </row>
    <row r="388" spans="1:6" x14ac:dyDescent="0.2">
      <c r="D388" s="82" t="s">
        <v>204</v>
      </c>
      <c r="E388" s="7"/>
    </row>
    <row r="389" spans="1:6" x14ac:dyDescent="0.2">
      <c r="D389" s="87"/>
      <c r="E389" s="12"/>
    </row>
    <row r="390" spans="1:6" x14ac:dyDescent="0.2">
      <c r="A390" s="74" t="str">
        <f>$A$318</f>
        <v>PR</v>
      </c>
      <c r="B390" s="75">
        <v>1</v>
      </c>
      <c r="C390" s="76">
        <v>17</v>
      </c>
      <c r="D390" s="77" t="s">
        <v>251</v>
      </c>
      <c r="E390" s="78">
        <f>SUM(E391:E396)</f>
        <v>280</v>
      </c>
      <c r="F390" s="67"/>
    </row>
    <row r="391" spans="1:6" x14ac:dyDescent="0.2">
      <c r="A391" s="84"/>
      <c r="B391" s="65"/>
      <c r="C391" s="66"/>
      <c r="D391" s="82" t="s">
        <v>204</v>
      </c>
      <c r="E391" s="83"/>
      <c r="F391" s="67"/>
    </row>
    <row r="392" spans="1:6" x14ac:dyDescent="0.2">
      <c r="A392" s="84"/>
      <c r="B392" s="65"/>
      <c r="C392" s="66"/>
      <c r="D392" s="6" t="s">
        <v>243</v>
      </c>
      <c r="E392" s="7">
        <v>25</v>
      </c>
      <c r="F392" s="67"/>
    </row>
    <row r="393" spans="1:6" x14ac:dyDescent="0.2">
      <c r="A393" s="84"/>
      <c r="B393" s="65"/>
      <c r="C393" s="66"/>
      <c r="D393" s="6" t="s">
        <v>245</v>
      </c>
      <c r="E393" s="7">
        <v>50</v>
      </c>
      <c r="F393" s="67"/>
    </row>
    <row r="394" spans="1:6" x14ac:dyDescent="0.2">
      <c r="D394" s="6" t="s">
        <v>246</v>
      </c>
      <c r="E394" s="7">
        <v>130</v>
      </c>
    </row>
    <row r="395" spans="1:6" x14ac:dyDescent="0.2">
      <c r="D395" s="6" t="s">
        <v>245</v>
      </c>
      <c r="E395" s="7">
        <v>50</v>
      </c>
    </row>
    <row r="396" spans="1:6" x14ac:dyDescent="0.2">
      <c r="A396" s="84"/>
      <c r="B396" s="65"/>
      <c r="C396" s="66"/>
      <c r="D396" s="6" t="s">
        <v>243</v>
      </c>
      <c r="E396" s="7">
        <v>25</v>
      </c>
      <c r="F396" s="67"/>
    </row>
    <row r="397" spans="1:6" x14ac:dyDescent="0.2">
      <c r="D397" s="82" t="s">
        <v>204</v>
      </c>
      <c r="E397" s="7"/>
    </row>
    <row r="398" spans="1:6" x14ac:dyDescent="0.2">
      <c r="D398" s="87"/>
      <c r="E398" s="12"/>
    </row>
    <row r="399" spans="1:6" x14ac:dyDescent="0.2">
      <c r="A399" s="74" t="str">
        <f>$A$318</f>
        <v>PR</v>
      </c>
      <c r="B399" s="75">
        <v>1</v>
      </c>
      <c r="C399" s="76">
        <v>18</v>
      </c>
      <c r="D399" s="77" t="s">
        <v>284</v>
      </c>
      <c r="E399" s="78">
        <f>SUM(E400)</f>
        <v>12</v>
      </c>
      <c r="F399" s="67"/>
    </row>
    <row r="400" spans="1:6" x14ac:dyDescent="0.2">
      <c r="A400" s="84"/>
      <c r="B400" s="65"/>
      <c r="C400" s="66"/>
      <c r="D400" s="6" t="s">
        <v>252</v>
      </c>
      <c r="E400" s="7">
        <v>12</v>
      </c>
      <c r="F400" s="67"/>
    </row>
    <row r="401" spans="1:7" x14ac:dyDescent="0.2">
      <c r="A401" s="86"/>
      <c r="B401" s="10"/>
      <c r="C401" s="11"/>
      <c r="D401" s="16"/>
      <c r="E401" s="12"/>
      <c r="F401" s="67"/>
    </row>
    <row r="402" spans="1:7" x14ac:dyDescent="0.2">
      <c r="A402" s="74" t="str">
        <f>$A$318</f>
        <v>PR</v>
      </c>
      <c r="B402" s="75">
        <v>1</v>
      </c>
      <c r="C402" s="76">
        <v>19</v>
      </c>
      <c r="D402" s="77" t="s">
        <v>360</v>
      </c>
      <c r="E402" s="78">
        <f>SUM(E403:E406)</f>
        <v>100</v>
      </c>
      <c r="F402" s="67"/>
    </row>
    <row r="403" spans="1:7" x14ac:dyDescent="0.2">
      <c r="A403" s="84"/>
      <c r="B403" s="65"/>
      <c r="C403" s="66"/>
      <c r="D403" s="82" t="s">
        <v>204</v>
      </c>
      <c r="E403" s="83"/>
      <c r="F403" s="124" t="s">
        <v>359</v>
      </c>
    </row>
    <row r="404" spans="1:7" x14ac:dyDescent="0.2">
      <c r="A404" s="84"/>
      <c r="B404" s="65"/>
      <c r="C404" s="66"/>
      <c r="D404" s="6" t="s">
        <v>243</v>
      </c>
      <c r="E404" s="7">
        <v>25</v>
      </c>
      <c r="F404" s="125"/>
    </row>
    <row r="405" spans="1:7" x14ac:dyDescent="0.2">
      <c r="A405" s="84"/>
      <c r="B405" s="65"/>
      <c r="C405" s="66"/>
      <c r="D405" s="6" t="s">
        <v>245</v>
      </c>
      <c r="E405" s="7">
        <v>50</v>
      </c>
      <c r="F405" s="125"/>
    </row>
    <row r="406" spans="1:7" x14ac:dyDescent="0.2">
      <c r="A406" s="84"/>
      <c r="B406" s="65"/>
      <c r="C406" s="66"/>
      <c r="D406" s="6" t="s">
        <v>243</v>
      </c>
      <c r="E406" s="7">
        <v>25</v>
      </c>
      <c r="F406" s="126"/>
    </row>
    <row r="407" spans="1:7" x14ac:dyDescent="0.2">
      <c r="D407" s="116" t="s">
        <v>204</v>
      </c>
      <c r="E407" s="7"/>
      <c r="G407" s="1"/>
    </row>
    <row r="408" spans="1:7" s="144" customFormat="1" x14ac:dyDescent="0.2">
      <c r="A408" s="137"/>
      <c r="B408" s="138"/>
      <c r="C408" s="139"/>
      <c r="D408" s="140"/>
      <c r="E408" s="141"/>
      <c r="F408" s="142"/>
    </row>
    <row r="409" spans="1:7" s="144" customFormat="1" x14ac:dyDescent="0.2">
      <c r="A409" s="145" t="str">
        <f>$A$318</f>
        <v>PR</v>
      </c>
      <c r="B409" s="146">
        <v>1</v>
      </c>
      <c r="C409" s="147">
        <v>20</v>
      </c>
      <c r="D409" s="148" t="s">
        <v>272</v>
      </c>
      <c r="E409" s="149">
        <f>SUM(E410:E412)</f>
        <v>50</v>
      </c>
      <c r="F409" s="142"/>
    </row>
    <row r="410" spans="1:7" s="144" customFormat="1" x14ac:dyDescent="0.2">
      <c r="A410" s="150"/>
      <c r="B410" s="151" t="s">
        <v>365</v>
      </c>
      <c r="C410" s="152"/>
      <c r="D410" s="153" t="s">
        <v>366</v>
      </c>
      <c r="E410" s="154">
        <v>3</v>
      </c>
      <c r="F410" s="142"/>
    </row>
    <row r="411" spans="1:7" s="144" customFormat="1" x14ac:dyDescent="0.2">
      <c r="A411" s="137"/>
      <c r="B411" s="138"/>
      <c r="C411" s="139"/>
      <c r="D411" s="140" t="s">
        <v>368</v>
      </c>
      <c r="E411" s="141">
        <v>35</v>
      </c>
      <c r="F411" s="142"/>
    </row>
    <row r="412" spans="1:7" s="144" customFormat="1" x14ac:dyDescent="0.2">
      <c r="A412" s="137"/>
      <c r="B412" s="138"/>
      <c r="C412" s="139"/>
      <c r="D412" s="140" t="s">
        <v>367</v>
      </c>
      <c r="E412" s="141">
        <v>12</v>
      </c>
      <c r="F412" s="142"/>
    </row>
    <row r="413" spans="1:7" s="144" customFormat="1" x14ac:dyDescent="0.2">
      <c r="A413" s="137"/>
      <c r="B413" s="138"/>
      <c r="C413" s="139"/>
      <c r="D413" s="140"/>
      <c r="E413" s="141"/>
      <c r="F413" s="142"/>
    </row>
    <row r="414" spans="1:7" s="144" customFormat="1" x14ac:dyDescent="0.2">
      <c r="A414" s="145" t="str">
        <f>$A$318</f>
        <v>PR</v>
      </c>
      <c r="B414" s="146">
        <v>1</v>
      </c>
      <c r="C414" s="147">
        <v>21</v>
      </c>
      <c r="D414" s="148" t="s">
        <v>286</v>
      </c>
      <c r="E414" s="149">
        <f>SUM(E415)</f>
        <v>80</v>
      </c>
      <c r="F414" s="142"/>
    </row>
    <row r="415" spans="1:7" s="144" customFormat="1" x14ac:dyDescent="0.2">
      <c r="A415" s="150"/>
      <c r="B415" s="151"/>
      <c r="C415" s="152"/>
      <c r="D415" s="153" t="s">
        <v>287</v>
      </c>
      <c r="E415" s="154">
        <v>80</v>
      </c>
      <c r="F415" s="142"/>
    </row>
    <row r="416" spans="1:7" s="144" customFormat="1" x14ac:dyDescent="0.2">
      <c r="A416" s="137"/>
      <c r="B416" s="138"/>
      <c r="C416" s="139"/>
      <c r="D416" s="140"/>
      <c r="E416" s="141"/>
      <c r="F416" s="142"/>
    </row>
    <row r="417" spans="1:6" s="144" customFormat="1" x14ac:dyDescent="0.2">
      <c r="A417" s="145" t="str">
        <f>$A$318</f>
        <v>PR</v>
      </c>
      <c r="B417" s="146">
        <v>1</v>
      </c>
      <c r="C417" s="147">
        <v>22</v>
      </c>
      <c r="D417" s="148" t="s">
        <v>364</v>
      </c>
      <c r="E417" s="149">
        <f>SUM(E419:E423)</f>
        <v>155</v>
      </c>
      <c r="F417" s="142"/>
    </row>
    <row r="418" spans="1:6" s="144" customFormat="1" x14ac:dyDescent="0.2">
      <c r="A418" s="155"/>
      <c r="B418" s="156"/>
      <c r="C418" s="157"/>
      <c r="D418" s="165" t="s">
        <v>204</v>
      </c>
      <c r="E418" s="166" t="s">
        <v>14</v>
      </c>
      <c r="F418" s="142"/>
    </row>
    <row r="419" spans="1:6" s="144" customFormat="1" x14ac:dyDescent="0.2">
      <c r="A419" s="150"/>
      <c r="B419" s="151"/>
      <c r="C419" s="152"/>
      <c r="D419" s="153" t="s">
        <v>259</v>
      </c>
      <c r="E419" s="154">
        <v>15</v>
      </c>
      <c r="F419" s="142"/>
    </row>
    <row r="420" spans="1:6" s="144" customFormat="1" x14ac:dyDescent="0.2">
      <c r="A420" s="150"/>
      <c r="B420" s="151"/>
      <c r="C420" s="152"/>
      <c r="D420" s="153" t="s">
        <v>266</v>
      </c>
      <c r="E420" s="154"/>
      <c r="F420" s="142"/>
    </row>
    <row r="421" spans="1:6" s="144" customFormat="1" x14ac:dyDescent="0.2">
      <c r="A421" s="150"/>
      <c r="B421" s="151"/>
      <c r="C421" s="152"/>
      <c r="D421" s="153" t="s">
        <v>363</v>
      </c>
      <c r="E421" s="154">
        <v>125</v>
      </c>
      <c r="F421" s="142"/>
    </row>
    <row r="422" spans="1:6" s="144" customFormat="1" x14ac:dyDescent="0.2">
      <c r="A422" s="150"/>
      <c r="B422" s="151"/>
      <c r="C422" s="152"/>
      <c r="D422" s="153" t="s">
        <v>266</v>
      </c>
      <c r="E422" s="154"/>
      <c r="F422" s="142"/>
    </row>
    <row r="423" spans="1:6" s="144" customFormat="1" x14ac:dyDescent="0.2">
      <c r="A423" s="150"/>
      <c r="B423" s="151"/>
      <c r="C423" s="152"/>
      <c r="D423" s="153" t="s">
        <v>259</v>
      </c>
      <c r="E423" s="154">
        <v>15</v>
      </c>
      <c r="F423" s="142"/>
    </row>
    <row r="424" spans="1:6" s="144" customFormat="1" x14ac:dyDescent="0.2">
      <c r="A424" s="158"/>
      <c r="B424" s="159"/>
      <c r="C424" s="160"/>
      <c r="D424" s="165" t="s">
        <v>204</v>
      </c>
      <c r="E424" s="166" t="s">
        <v>14</v>
      </c>
      <c r="F424" s="161"/>
    </row>
    <row r="425" spans="1:6" s="144" customFormat="1" x14ac:dyDescent="0.2">
      <c r="A425" s="158"/>
      <c r="B425" s="159"/>
      <c r="C425" s="160"/>
      <c r="D425" s="167"/>
      <c r="E425" s="168"/>
      <c r="F425" s="161"/>
    </row>
    <row r="426" spans="1:6" s="144" customFormat="1" x14ac:dyDescent="0.2">
      <c r="A426" s="145" t="str">
        <f>$A$318</f>
        <v>PR</v>
      </c>
      <c r="B426" s="146">
        <v>1</v>
      </c>
      <c r="C426" s="147">
        <v>23</v>
      </c>
      <c r="D426" s="148" t="s">
        <v>364</v>
      </c>
      <c r="E426" s="149">
        <f>SUM(E428:E432)</f>
        <v>130</v>
      </c>
      <c r="F426" s="142"/>
    </row>
    <row r="427" spans="1:6" s="144" customFormat="1" x14ac:dyDescent="0.2">
      <c r="A427" s="155"/>
      <c r="B427" s="156"/>
      <c r="C427" s="157"/>
      <c r="D427" s="165" t="s">
        <v>204</v>
      </c>
      <c r="E427" s="166" t="s">
        <v>14</v>
      </c>
      <c r="F427" s="142"/>
    </row>
    <row r="428" spans="1:6" s="144" customFormat="1" x14ac:dyDescent="0.2">
      <c r="A428" s="150"/>
      <c r="B428" s="151"/>
      <c r="C428" s="152"/>
      <c r="D428" s="153" t="s">
        <v>259</v>
      </c>
      <c r="E428" s="154">
        <v>15</v>
      </c>
      <c r="F428" s="142"/>
    </row>
    <row r="429" spans="1:6" s="144" customFormat="1" x14ac:dyDescent="0.2">
      <c r="A429" s="150"/>
      <c r="B429" s="151"/>
      <c r="C429" s="152"/>
      <c r="D429" s="153" t="s">
        <v>266</v>
      </c>
      <c r="E429" s="154"/>
      <c r="F429" s="142"/>
    </row>
    <row r="430" spans="1:6" s="144" customFormat="1" x14ac:dyDescent="0.2">
      <c r="A430" s="150"/>
      <c r="B430" s="151"/>
      <c r="C430" s="152"/>
      <c r="D430" s="153" t="s">
        <v>385</v>
      </c>
      <c r="E430" s="154">
        <v>100</v>
      </c>
      <c r="F430" s="142"/>
    </row>
    <row r="431" spans="1:6" s="144" customFormat="1" x14ac:dyDescent="0.2">
      <c r="A431" s="150"/>
      <c r="B431" s="151"/>
      <c r="C431" s="152"/>
      <c r="D431" s="153" t="s">
        <v>266</v>
      </c>
      <c r="E431" s="154"/>
      <c r="F431" s="142"/>
    </row>
    <row r="432" spans="1:6" s="144" customFormat="1" x14ac:dyDescent="0.2">
      <c r="A432" s="150"/>
      <c r="B432" s="151"/>
      <c r="C432" s="152"/>
      <c r="D432" s="153" t="s">
        <v>259</v>
      </c>
      <c r="E432" s="154">
        <v>15</v>
      </c>
      <c r="F432" s="142"/>
    </row>
    <row r="433" spans="1:7" s="144" customFormat="1" x14ac:dyDescent="0.2">
      <c r="A433" s="158"/>
      <c r="B433" s="159"/>
      <c r="C433" s="160"/>
      <c r="D433" s="165" t="s">
        <v>204</v>
      </c>
      <c r="E433" s="166" t="s">
        <v>14</v>
      </c>
      <c r="F433" s="161"/>
    </row>
    <row r="434" spans="1:7" s="144" customFormat="1" x14ac:dyDescent="0.2">
      <c r="A434" s="158"/>
      <c r="B434" s="159"/>
      <c r="C434" s="160"/>
      <c r="D434" s="167"/>
      <c r="E434" s="168"/>
      <c r="F434" s="161"/>
    </row>
    <row r="435" spans="1:7" s="144" customFormat="1" x14ac:dyDescent="0.2">
      <c r="A435" s="145" t="str">
        <f>$A$318</f>
        <v>PR</v>
      </c>
      <c r="B435" s="146">
        <v>1</v>
      </c>
      <c r="C435" s="147">
        <v>24</v>
      </c>
      <c r="D435" s="148" t="s">
        <v>386</v>
      </c>
      <c r="E435" s="149">
        <f>SUM(E436:E439)</f>
        <v>150</v>
      </c>
      <c r="F435" s="142"/>
    </row>
    <row r="436" spans="1:7" s="144" customFormat="1" x14ac:dyDescent="0.2">
      <c r="A436" s="150"/>
      <c r="B436" s="151"/>
      <c r="C436" s="152"/>
      <c r="D436" s="165" t="s">
        <v>204</v>
      </c>
      <c r="E436" s="164"/>
      <c r="F436" s="169" t="s">
        <v>359</v>
      </c>
    </row>
    <row r="437" spans="1:7" s="144" customFormat="1" x14ac:dyDescent="0.2">
      <c r="A437" s="150"/>
      <c r="B437" s="151"/>
      <c r="C437" s="152"/>
      <c r="D437" s="153" t="s">
        <v>243</v>
      </c>
      <c r="E437" s="154">
        <v>25</v>
      </c>
      <c r="F437" s="170"/>
    </row>
    <row r="438" spans="1:7" s="144" customFormat="1" x14ac:dyDescent="0.2">
      <c r="A438" s="150"/>
      <c r="B438" s="151"/>
      <c r="C438" s="152"/>
      <c r="D438" s="153" t="s">
        <v>244</v>
      </c>
      <c r="E438" s="154">
        <v>100</v>
      </c>
      <c r="F438" s="170"/>
    </row>
    <row r="439" spans="1:7" s="144" customFormat="1" x14ac:dyDescent="0.2">
      <c r="A439" s="150"/>
      <c r="B439" s="151"/>
      <c r="C439" s="152"/>
      <c r="D439" s="153" t="s">
        <v>243</v>
      </c>
      <c r="E439" s="154">
        <v>25</v>
      </c>
      <c r="F439" s="171"/>
    </row>
    <row r="440" spans="1:7" s="144" customFormat="1" x14ac:dyDescent="0.2">
      <c r="A440" s="158"/>
      <c r="B440" s="159"/>
      <c r="C440" s="160"/>
      <c r="D440" s="165" t="s">
        <v>204</v>
      </c>
      <c r="E440" s="154"/>
      <c r="F440" s="161"/>
    </row>
    <row r="441" spans="1:7" s="144" customFormat="1" x14ac:dyDescent="0.2">
      <c r="A441" s="158"/>
      <c r="B441" s="159"/>
      <c r="C441" s="160"/>
      <c r="D441" s="162"/>
      <c r="E441" s="163"/>
      <c r="F441" s="161"/>
    </row>
    <row r="442" spans="1:7" s="144" customFormat="1" x14ac:dyDescent="0.2">
      <c r="A442" s="145" t="str">
        <f>$A$318</f>
        <v>PR</v>
      </c>
      <c r="B442" s="146">
        <v>2</v>
      </c>
      <c r="C442" s="147">
        <v>10</v>
      </c>
      <c r="D442" s="148" t="s">
        <v>238</v>
      </c>
      <c r="E442" s="149">
        <f>SUM(E443:E449)</f>
        <v>220</v>
      </c>
      <c r="F442" s="142"/>
    </row>
    <row r="443" spans="1:7" s="144" customFormat="1" x14ac:dyDescent="0.2">
      <c r="A443" s="150"/>
      <c r="B443" s="151"/>
      <c r="C443" s="152"/>
      <c r="D443" s="165" t="s">
        <v>204</v>
      </c>
      <c r="E443" s="164"/>
      <c r="F443" s="142"/>
    </row>
    <row r="444" spans="1:7" s="144" customFormat="1" x14ac:dyDescent="0.2">
      <c r="A444" s="150"/>
      <c r="B444" s="151"/>
      <c r="C444" s="152"/>
      <c r="D444" s="153" t="s">
        <v>259</v>
      </c>
      <c r="E444" s="154">
        <v>15</v>
      </c>
      <c r="F444" s="142"/>
    </row>
    <row r="445" spans="1:7" s="144" customFormat="1" x14ac:dyDescent="0.2">
      <c r="A445" s="150"/>
      <c r="B445" s="151"/>
      <c r="C445" s="152"/>
      <c r="D445" s="153" t="s">
        <v>266</v>
      </c>
      <c r="E445" s="154"/>
      <c r="F445" s="142"/>
    </row>
    <row r="446" spans="1:7" s="144" customFormat="1" x14ac:dyDescent="0.2">
      <c r="A446" s="150"/>
      <c r="B446" s="151"/>
      <c r="C446" s="152"/>
      <c r="D446" s="153" t="s">
        <v>233</v>
      </c>
      <c r="E446" s="154">
        <v>125</v>
      </c>
      <c r="F446" s="142"/>
      <c r="G446" s="143"/>
    </row>
    <row r="447" spans="1:7" x14ac:dyDescent="0.2">
      <c r="D447" s="6" t="s">
        <v>266</v>
      </c>
      <c r="E447" s="7"/>
      <c r="F447" s="67"/>
    </row>
    <row r="448" spans="1:7" x14ac:dyDescent="0.2">
      <c r="D448" s="6" t="s">
        <v>239</v>
      </c>
      <c r="E448" s="7"/>
      <c r="F448" s="67"/>
    </row>
    <row r="449" spans="1:6" x14ac:dyDescent="0.2">
      <c r="D449" s="108" t="s">
        <v>237</v>
      </c>
      <c r="E449" s="7">
        <v>80</v>
      </c>
      <c r="F449" s="67"/>
    </row>
    <row r="450" spans="1:6" x14ac:dyDescent="0.2">
      <c r="D450" s="109"/>
      <c r="E450" s="12"/>
      <c r="F450" s="67"/>
    </row>
    <row r="451" spans="1:6" x14ac:dyDescent="0.2">
      <c r="A451" s="74" t="str">
        <f>$A$318</f>
        <v>PR</v>
      </c>
      <c r="B451" s="75">
        <v>2</v>
      </c>
      <c r="C451" s="76">
        <v>11</v>
      </c>
      <c r="D451" s="77" t="s">
        <v>240</v>
      </c>
      <c r="E451" s="78">
        <f>SUM(E452:E455)</f>
        <v>50</v>
      </c>
      <c r="F451" s="67"/>
    </row>
    <row r="452" spans="1:6" x14ac:dyDescent="0.2">
      <c r="A452" s="84"/>
      <c r="B452" s="65"/>
      <c r="C452" s="66"/>
      <c r="D452" s="82" t="s">
        <v>204</v>
      </c>
      <c r="E452" s="83"/>
      <c r="F452" s="67"/>
    </row>
    <row r="453" spans="1:6" x14ac:dyDescent="0.2">
      <c r="A453" s="84"/>
      <c r="B453" s="65"/>
      <c r="C453" s="66"/>
      <c r="D453" s="6" t="s">
        <v>241</v>
      </c>
      <c r="E453" s="7">
        <v>20</v>
      </c>
      <c r="F453" s="67"/>
    </row>
    <row r="454" spans="1:6" x14ac:dyDescent="0.2">
      <c r="D454" s="6" t="s">
        <v>239</v>
      </c>
      <c r="E454" s="7"/>
      <c r="F454" s="67"/>
    </row>
    <row r="455" spans="1:6" x14ac:dyDescent="0.2">
      <c r="D455" s="108" t="s">
        <v>237</v>
      </c>
      <c r="E455" s="7">
        <v>30</v>
      </c>
      <c r="F455" s="67"/>
    </row>
    <row r="456" spans="1:6" x14ac:dyDescent="0.2">
      <c r="D456" s="109"/>
      <c r="E456" s="12"/>
      <c r="F456" s="67"/>
    </row>
    <row r="457" spans="1:6" x14ac:dyDescent="0.2">
      <c r="A457" s="74" t="str">
        <f>$A$318</f>
        <v>PR</v>
      </c>
      <c r="B457" s="75">
        <v>2</v>
      </c>
      <c r="C457" s="76">
        <v>12</v>
      </c>
      <c r="D457" s="77" t="s">
        <v>249</v>
      </c>
      <c r="E457" s="78">
        <f>SUM(E458:E461)</f>
        <v>75</v>
      </c>
      <c r="F457" s="67"/>
    </row>
    <row r="458" spans="1:6" x14ac:dyDescent="0.2">
      <c r="A458" s="84"/>
      <c r="B458" s="65"/>
      <c r="C458" s="66"/>
      <c r="D458" s="82" t="s">
        <v>204</v>
      </c>
      <c r="E458" s="83"/>
      <c r="F458" s="67"/>
    </row>
    <row r="459" spans="1:6" x14ac:dyDescent="0.2">
      <c r="A459" s="84"/>
      <c r="B459" s="65"/>
      <c r="C459" s="66"/>
      <c r="D459" s="6" t="s">
        <v>243</v>
      </c>
      <c r="E459" s="7">
        <v>25</v>
      </c>
      <c r="F459" s="67"/>
    </row>
    <row r="460" spans="1:6" x14ac:dyDescent="0.2">
      <c r="A460" s="84"/>
      <c r="B460" s="65"/>
      <c r="C460" s="66"/>
      <c r="D460" s="6" t="s">
        <v>370</v>
      </c>
      <c r="E460" s="7">
        <v>50</v>
      </c>
      <c r="F460" s="67"/>
    </row>
    <row r="461" spans="1:6" x14ac:dyDescent="0.2">
      <c r="D461" s="6" t="s">
        <v>250</v>
      </c>
      <c r="E461" s="7" t="s">
        <v>14</v>
      </c>
    </row>
    <row r="462" spans="1:6" x14ac:dyDescent="0.2">
      <c r="D462" s="16"/>
      <c r="E462" s="12"/>
    </row>
    <row r="463" spans="1:6" x14ac:dyDescent="0.2">
      <c r="F463" s="67"/>
    </row>
    <row r="464" spans="1:6" x14ac:dyDescent="0.2">
      <c r="E464" s="70"/>
    </row>
    <row r="465" spans="1:6" ht="15.75" x14ac:dyDescent="0.2">
      <c r="A465" s="63" t="s">
        <v>67</v>
      </c>
      <c r="D465" s="49" t="s">
        <v>68</v>
      </c>
    </row>
    <row r="466" spans="1:6" x14ac:dyDescent="0.2">
      <c r="A466" s="84"/>
      <c r="B466" s="65"/>
      <c r="C466" s="66"/>
      <c r="D466" s="6"/>
      <c r="E466" s="7"/>
      <c r="F466" s="67"/>
    </row>
    <row r="467" spans="1:6" x14ac:dyDescent="0.2">
      <c r="A467" s="64" t="s">
        <v>184</v>
      </c>
      <c r="B467" s="65"/>
      <c r="C467" s="66"/>
      <c r="D467" s="6"/>
      <c r="E467" s="7"/>
      <c r="F467" s="67"/>
    </row>
    <row r="468" spans="1:6" x14ac:dyDescent="0.2">
      <c r="C468" s="4" t="s">
        <v>7</v>
      </c>
      <c r="D468" s="69" t="s">
        <v>253</v>
      </c>
      <c r="E468" s="73"/>
      <c r="F468" s="67"/>
    </row>
    <row r="469" spans="1:6" x14ac:dyDescent="0.2">
      <c r="C469" s="4" t="s">
        <v>8</v>
      </c>
      <c r="D469" s="69" t="s">
        <v>262</v>
      </c>
      <c r="E469" s="73"/>
      <c r="F469" s="67"/>
    </row>
    <row r="470" spans="1:6" x14ac:dyDescent="0.2">
      <c r="C470" s="4" t="s">
        <v>31</v>
      </c>
      <c r="D470" s="69" t="s">
        <v>254</v>
      </c>
      <c r="E470" s="73"/>
      <c r="F470" s="67"/>
    </row>
    <row r="471" spans="1:6" x14ac:dyDescent="0.2">
      <c r="C471" s="4" t="s">
        <v>32</v>
      </c>
      <c r="D471" s="69" t="s">
        <v>153</v>
      </c>
      <c r="E471" s="73"/>
      <c r="F471" s="67"/>
    </row>
    <row r="472" spans="1:6" x14ac:dyDescent="0.2">
      <c r="C472" s="4" t="s">
        <v>51</v>
      </c>
      <c r="D472" s="69" t="s">
        <v>154</v>
      </c>
      <c r="E472" s="73"/>
      <c r="F472" s="67"/>
    </row>
    <row r="473" spans="1:6" x14ac:dyDescent="0.2">
      <c r="D473" s="69" t="s">
        <v>255</v>
      </c>
      <c r="E473" s="73"/>
      <c r="F473" s="67"/>
    </row>
    <row r="474" spans="1:6" x14ac:dyDescent="0.2">
      <c r="D474" s="69" t="s">
        <v>256</v>
      </c>
      <c r="E474" s="73"/>
      <c r="F474" s="67"/>
    </row>
    <row r="475" spans="1:6" x14ac:dyDescent="0.2">
      <c r="D475" s="69" t="s">
        <v>257</v>
      </c>
      <c r="E475" s="73"/>
      <c r="F475" s="67"/>
    </row>
    <row r="476" spans="1:6" x14ac:dyDescent="0.2">
      <c r="C476" s="4" t="s">
        <v>99</v>
      </c>
      <c r="D476" s="69" t="s">
        <v>267</v>
      </c>
      <c r="E476" s="73"/>
      <c r="F476" s="67"/>
    </row>
    <row r="477" spans="1:6" x14ac:dyDescent="0.2">
      <c r="A477" s="84"/>
      <c r="B477" s="65"/>
      <c r="C477" s="66"/>
      <c r="E477" s="7"/>
      <c r="F477" s="67"/>
    </row>
    <row r="478" spans="1:6" x14ac:dyDescent="0.2">
      <c r="A478" s="74" t="s">
        <v>67</v>
      </c>
      <c r="B478" s="75"/>
      <c r="C478" s="76">
        <v>1</v>
      </c>
      <c r="D478" s="77" t="s">
        <v>265</v>
      </c>
      <c r="E478" s="78">
        <f>SUM(E479:E482)</f>
        <v>25</v>
      </c>
      <c r="F478" s="110"/>
    </row>
    <row r="479" spans="1:6" ht="38.25" customHeight="1" x14ac:dyDescent="0.2">
      <c r="B479" s="65"/>
      <c r="C479" s="66"/>
      <c r="D479" s="6" t="s">
        <v>264</v>
      </c>
      <c r="E479" s="7">
        <v>10</v>
      </c>
      <c r="F479" s="132" t="s">
        <v>159</v>
      </c>
    </row>
    <row r="480" spans="1:6" x14ac:dyDescent="0.2">
      <c r="B480" s="65"/>
      <c r="C480" s="66"/>
      <c r="D480" s="6" t="s">
        <v>70</v>
      </c>
      <c r="E480" s="7">
        <v>3</v>
      </c>
      <c r="F480" s="133"/>
    </row>
    <row r="481" spans="1:6" x14ac:dyDescent="0.2">
      <c r="B481" s="65"/>
      <c r="C481" s="66"/>
      <c r="D481" s="6" t="s">
        <v>258</v>
      </c>
      <c r="E481" s="7">
        <v>2</v>
      </c>
      <c r="F481" s="133"/>
    </row>
    <row r="482" spans="1:6" x14ac:dyDescent="0.2">
      <c r="B482" s="65"/>
      <c r="C482" s="66"/>
      <c r="D482" s="6" t="s">
        <v>263</v>
      </c>
      <c r="E482" s="7">
        <v>10</v>
      </c>
      <c r="F482" s="134"/>
    </row>
    <row r="483" spans="1:6" x14ac:dyDescent="0.2">
      <c r="B483" s="65"/>
      <c r="C483" s="66"/>
      <c r="D483" s="6" t="s">
        <v>266</v>
      </c>
      <c r="E483" s="7"/>
      <c r="F483" s="111"/>
    </row>
    <row r="484" spans="1:6" x14ac:dyDescent="0.2">
      <c r="A484" s="84"/>
      <c r="B484" s="65"/>
      <c r="C484" s="66"/>
      <c r="D484" s="82" t="s">
        <v>69</v>
      </c>
      <c r="E484" s="90" t="s">
        <v>14</v>
      </c>
    </row>
    <row r="485" spans="1:6" x14ac:dyDescent="0.2">
      <c r="A485" s="86"/>
      <c r="B485" s="10"/>
      <c r="C485" s="11"/>
      <c r="D485" s="87"/>
      <c r="E485" s="91"/>
    </row>
    <row r="486" spans="1:6" x14ac:dyDescent="0.2">
      <c r="A486" s="74" t="s">
        <v>67</v>
      </c>
      <c r="B486" s="75"/>
      <c r="C486" s="76">
        <v>2</v>
      </c>
      <c r="D486" s="77" t="s">
        <v>349</v>
      </c>
      <c r="E486" s="78">
        <f>SUM(E487:E490)</f>
        <v>25</v>
      </c>
      <c r="F486" s="110"/>
    </row>
    <row r="487" spans="1:6" ht="12.75" customHeight="1" x14ac:dyDescent="0.2">
      <c r="B487" s="65"/>
      <c r="C487" s="66"/>
      <c r="D487" s="6" t="s">
        <v>264</v>
      </c>
      <c r="E487" s="7">
        <v>10</v>
      </c>
      <c r="F487" s="124" t="s">
        <v>159</v>
      </c>
    </row>
    <row r="488" spans="1:6" x14ac:dyDescent="0.2">
      <c r="B488" s="65"/>
      <c r="C488" s="66"/>
      <c r="D488" s="6" t="s">
        <v>70</v>
      </c>
      <c r="E488" s="7">
        <v>3</v>
      </c>
      <c r="F488" s="125"/>
    </row>
    <row r="489" spans="1:6" ht="25.5" customHeight="1" x14ac:dyDescent="0.2">
      <c r="B489" s="65"/>
      <c r="C489" s="66"/>
      <c r="D489" s="6" t="s">
        <v>258</v>
      </c>
      <c r="E489" s="7">
        <v>2</v>
      </c>
      <c r="F489" s="125"/>
    </row>
    <row r="490" spans="1:6" x14ac:dyDescent="0.2">
      <c r="B490" s="65"/>
      <c r="C490" s="66"/>
      <c r="D490" s="6" t="s">
        <v>263</v>
      </c>
      <c r="E490" s="7">
        <v>10</v>
      </c>
      <c r="F490" s="125"/>
    </row>
    <row r="491" spans="1:6" x14ac:dyDescent="0.2">
      <c r="B491" s="65"/>
      <c r="C491" s="66"/>
      <c r="D491" s="6" t="s">
        <v>266</v>
      </c>
      <c r="E491" s="7"/>
      <c r="F491" s="125"/>
    </row>
    <row r="492" spans="1:6" x14ac:dyDescent="0.2">
      <c r="A492" s="84"/>
      <c r="B492" s="65"/>
      <c r="C492" s="66"/>
      <c r="D492" s="82" t="s">
        <v>69</v>
      </c>
      <c r="E492" s="90" t="s">
        <v>14</v>
      </c>
    </row>
    <row r="493" spans="1:6" x14ac:dyDescent="0.2">
      <c r="A493" s="86"/>
      <c r="B493" s="10"/>
      <c r="C493" s="11"/>
      <c r="D493" s="87"/>
      <c r="E493" s="91"/>
    </row>
    <row r="494" spans="1:6" x14ac:dyDescent="0.2">
      <c r="A494" s="74" t="s">
        <v>67</v>
      </c>
      <c r="B494" s="75"/>
      <c r="C494" s="76">
        <v>3</v>
      </c>
      <c r="D494" s="77" t="s">
        <v>268</v>
      </c>
      <c r="E494" s="78">
        <f>SUM(E495:E497)</f>
        <v>23</v>
      </c>
      <c r="F494" s="110"/>
    </row>
    <row r="495" spans="1:6" ht="38.25" customHeight="1" x14ac:dyDescent="0.2">
      <c r="B495" s="65"/>
      <c r="C495" s="66"/>
      <c r="D495" s="6" t="s">
        <v>264</v>
      </c>
      <c r="E495" s="7">
        <v>10</v>
      </c>
      <c r="F495" s="124" t="s">
        <v>159</v>
      </c>
    </row>
    <row r="496" spans="1:6" x14ac:dyDescent="0.2">
      <c r="B496" s="65"/>
      <c r="C496" s="66"/>
      <c r="D496" s="6" t="s">
        <v>70</v>
      </c>
      <c r="E496" s="7">
        <v>3</v>
      </c>
      <c r="F496" s="125"/>
    </row>
    <row r="497" spans="1:6" x14ac:dyDescent="0.2">
      <c r="B497" s="65"/>
      <c r="C497" s="66"/>
      <c r="D497" s="6" t="s">
        <v>263</v>
      </c>
      <c r="E497" s="7">
        <v>10</v>
      </c>
      <c r="F497" s="125"/>
    </row>
    <row r="498" spans="1:6" x14ac:dyDescent="0.2">
      <c r="B498" s="65"/>
      <c r="C498" s="66"/>
      <c r="D498" s="6" t="s">
        <v>266</v>
      </c>
      <c r="E498" s="7"/>
      <c r="F498" s="125"/>
    </row>
    <row r="499" spans="1:6" x14ac:dyDescent="0.2">
      <c r="A499" s="84"/>
      <c r="B499" s="65"/>
      <c r="C499" s="66"/>
      <c r="D499" s="82" t="s">
        <v>69</v>
      </c>
      <c r="E499" s="90" t="s">
        <v>14</v>
      </c>
    </row>
    <row r="500" spans="1:6" x14ac:dyDescent="0.2">
      <c r="A500" s="86"/>
      <c r="B500" s="10"/>
      <c r="C500" s="11"/>
      <c r="D500" s="87"/>
      <c r="E500" s="91"/>
    </row>
    <row r="501" spans="1:6" x14ac:dyDescent="0.2">
      <c r="A501" s="74" t="s">
        <v>67</v>
      </c>
      <c r="B501" s="75"/>
      <c r="C501" s="76">
        <v>4</v>
      </c>
      <c r="D501" s="77" t="s">
        <v>273</v>
      </c>
      <c r="E501" s="78">
        <f>SUM(E502:E505)</f>
        <v>25</v>
      </c>
      <c r="F501" s="110"/>
    </row>
    <row r="502" spans="1:6" ht="38.25" customHeight="1" x14ac:dyDescent="0.2">
      <c r="B502" s="65"/>
      <c r="C502" s="66"/>
      <c r="D502" s="6" t="s">
        <v>264</v>
      </c>
      <c r="E502" s="7">
        <v>10</v>
      </c>
      <c r="F502" s="124" t="s">
        <v>159</v>
      </c>
    </row>
    <row r="503" spans="1:6" x14ac:dyDescent="0.2">
      <c r="B503" s="65"/>
      <c r="C503" s="66"/>
      <c r="D503" s="6" t="s">
        <v>70</v>
      </c>
      <c r="E503" s="7">
        <v>3</v>
      </c>
      <c r="F503" s="125"/>
    </row>
    <row r="504" spans="1:6" ht="25.5" customHeight="1" x14ac:dyDescent="0.2">
      <c r="B504" s="65"/>
      <c r="C504" s="66"/>
      <c r="D504" s="6" t="s">
        <v>258</v>
      </c>
      <c r="E504" s="7">
        <v>2</v>
      </c>
      <c r="F504" s="125"/>
    </row>
    <row r="505" spans="1:6" x14ac:dyDescent="0.2">
      <c r="B505" s="65"/>
      <c r="C505" s="66"/>
      <c r="D505" s="6" t="s">
        <v>263</v>
      </c>
      <c r="E505" s="7">
        <v>10</v>
      </c>
      <c r="F505" s="125"/>
    </row>
    <row r="506" spans="1:6" x14ac:dyDescent="0.2">
      <c r="B506" s="65"/>
      <c r="C506" s="66"/>
      <c r="D506" s="6" t="s">
        <v>266</v>
      </c>
      <c r="E506" s="7"/>
      <c r="F506" s="125"/>
    </row>
    <row r="507" spans="1:6" x14ac:dyDescent="0.2">
      <c r="A507" s="84"/>
      <c r="B507" s="65"/>
      <c r="C507" s="66"/>
      <c r="D507" s="82" t="s">
        <v>69</v>
      </c>
      <c r="E507" s="90" t="s">
        <v>14</v>
      </c>
    </row>
    <row r="508" spans="1:6" x14ac:dyDescent="0.2">
      <c r="A508" s="86"/>
      <c r="B508" s="10"/>
      <c r="C508" s="11"/>
      <c r="D508" s="87"/>
      <c r="E508" s="91"/>
    </row>
    <row r="509" spans="1:6" x14ac:dyDescent="0.2">
      <c r="A509" s="74" t="s">
        <v>67</v>
      </c>
      <c r="B509" s="75"/>
      <c r="C509" s="76">
        <v>5</v>
      </c>
      <c r="D509" s="77" t="s">
        <v>348</v>
      </c>
      <c r="E509" s="78">
        <f>SUM(E510:E513)</f>
        <v>25</v>
      </c>
      <c r="F509" s="110"/>
    </row>
    <row r="510" spans="1:6" ht="38.25" customHeight="1" x14ac:dyDescent="0.2">
      <c r="B510" s="65"/>
      <c r="C510" s="66"/>
      <c r="D510" s="6" t="s">
        <v>264</v>
      </c>
      <c r="E510" s="7">
        <v>10</v>
      </c>
      <c r="F510" s="124" t="s">
        <v>159</v>
      </c>
    </row>
    <row r="511" spans="1:6" x14ac:dyDescent="0.2">
      <c r="B511" s="65"/>
      <c r="C511" s="66"/>
      <c r="D511" s="6" t="s">
        <v>70</v>
      </c>
      <c r="E511" s="7">
        <v>3</v>
      </c>
      <c r="F511" s="125"/>
    </row>
    <row r="512" spans="1:6" ht="25.5" customHeight="1" x14ac:dyDescent="0.2">
      <c r="B512" s="65"/>
      <c r="C512" s="66"/>
      <c r="D512" s="6" t="s">
        <v>258</v>
      </c>
      <c r="E512" s="7">
        <v>2</v>
      </c>
      <c r="F512" s="125"/>
    </row>
    <row r="513" spans="1:7" x14ac:dyDescent="0.2">
      <c r="B513" s="65"/>
      <c r="C513" s="66"/>
      <c r="D513" s="6" t="s">
        <v>263</v>
      </c>
      <c r="E513" s="7">
        <v>10</v>
      </c>
      <c r="F513" s="125"/>
    </row>
    <row r="514" spans="1:7" x14ac:dyDescent="0.2">
      <c r="B514" s="65"/>
      <c r="C514" s="66"/>
      <c r="D514" s="6" t="s">
        <v>266</v>
      </c>
      <c r="E514" s="7"/>
      <c r="F514" s="125"/>
    </row>
    <row r="515" spans="1:7" x14ac:dyDescent="0.2">
      <c r="A515" s="84"/>
      <c r="B515" s="65"/>
      <c r="C515" s="66"/>
      <c r="D515" s="82" t="s">
        <v>69</v>
      </c>
      <c r="E515" s="90" t="s">
        <v>14</v>
      </c>
    </row>
    <row r="516" spans="1:7" x14ac:dyDescent="0.2">
      <c r="A516" s="86"/>
      <c r="B516" s="10"/>
      <c r="C516" s="11"/>
      <c r="D516" s="87"/>
      <c r="E516" s="91"/>
    </row>
    <row r="517" spans="1:7" x14ac:dyDescent="0.2">
      <c r="A517" s="74" t="s">
        <v>67</v>
      </c>
      <c r="B517" s="75"/>
      <c r="C517" s="76">
        <v>5</v>
      </c>
      <c r="D517" s="77" t="s">
        <v>270</v>
      </c>
      <c r="E517" s="78">
        <f>SUM(E518:E519)</f>
        <v>65</v>
      </c>
      <c r="F517" s="123"/>
      <c r="G517" s="1"/>
    </row>
    <row r="518" spans="1:7" ht="12.75" customHeight="1" x14ac:dyDescent="0.2">
      <c r="B518" s="65"/>
      <c r="C518" s="66"/>
      <c r="D518" s="6" t="s">
        <v>375</v>
      </c>
      <c r="E518" s="7">
        <v>60</v>
      </c>
      <c r="G518" s="1"/>
    </row>
    <row r="519" spans="1:7" ht="12.75" customHeight="1" x14ac:dyDescent="0.2">
      <c r="B519" s="10"/>
      <c r="C519" s="11"/>
      <c r="D519" s="6" t="s">
        <v>70</v>
      </c>
      <c r="E519" s="12">
        <v>5</v>
      </c>
      <c r="G519" s="1"/>
    </row>
    <row r="520" spans="1:7" s="15" customFormat="1" ht="12.75" customHeight="1" x14ac:dyDescent="0.2">
      <c r="A520" s="3"/>
      <c r="B520" s="10"/>
      <c r="C520" s="11"/>
      <c r="D520" s="16"/>
      <c r="E520" s="12"/>
      <c r="F520" s="9"/>
      <c r="G520" s="14"/>
    </row>
    <row r="521" spans="1:7" ht="12.75" customHeight="1" x14ac:dyDescent="0.2">
      <c r="A521" s="74" t="s">
        <v>67</v>
      </c>
      <c r="B521" s="75"/>
      <c r="C521" s="76">
        <v>6</v>
      </c>
      <c r="D521" s="77" t="s">
        <v>269</v>
      </c>
      <c r="E521" s="78">
        <v>250</v>
      </c>
      <c r="F521" s="123"/>
      <c r="G521" s="1"/>
    </row>
    <row r="522" spans="1:7" ht="12.75" customHeight="1" x14ac:dyDescent="0.2">
      <c r="B522" s="65"/>
      <c r="C522" s="66"/>
      <c r="D522" s="6" t="s">
        <v>376</v>
      </c>
      <c r="E522" s="7"/>
      <c r="G522" s="1"/>
    </row>
    <row r="523" spans="1:7" ht="12.75" customHeight="1" x14ac:dyDescent="0.2">
      <c r="B523" s="10"/>
      <c r="C523" s="11"/>
      <c r="D523" s="16"/>
      <c r="E523" s="12"/>
      <c r="G523" s="1"/>
    </row>
    <row r="524" spans="1:7" ht="12.75" customHeight="1" x14ac:dyDescent="0.2">
      <c r="A524" s="74" t="s">
        <v>67</v>
      </c>
      <c r="B524" s="75"/>
      <c r="C524" s="76">
        <v>7</v>
      </c>
      <c r="D524" s="77" t="s">
        <v>271</v>
      </c>
      <c r="E524" s="78">
        <v>60</v>
      </c>
      <c r="F524" s="123"/>
      <c r="G524" s="1"/>
    </row>
    <row r="525" spans="1:7" ht="12.75" customHeight="1" x14ac:dyDescent="0.2">
      <c r="B525" s="65"/>
      <c r="C525" s="66"/>
      <c r="D525" s="6" t="s">
        <v>376</v>
      </c>
      <c r="E525" s="7"/>
      <c r="G525" s="1"/>
    </row>
    <row r="526" spans="1:7" x14ac:dyDescent="0.2">
      <c r="G526" s="1"/>
    </row>
    <row r="527" spans="1:7" x14ac:dyDescent="0.2">
      <c r="E527" s="70"/>
    </row>
    <row r="528" spans="1:7" ht="15.75" x14ac:dyDescent="0.2">
      <c r="A528" s="63" t="s">
        <v>27</v>
      </c>
      <c r="D528" s="49" t="s">
        <v>1</v>
      </c>
      <c r="F528" s="106"/>
    </row>
    <row r="529" spans="1:7" x14ac:dyDescent="0.2">
      <c r="A529" s="84"/>
      <c r="B529" s="65"/>
      <c r="C529" s="66"/>
      <c r="D529" s="6"/>
      <c r="E529" s="7"/>
      <c r="F529" s="67"/>
    </row>
    <row r="530" spans="1:7" x14ac:dyDescent="0.2">
      <c r="A530" s="64" t="s">
        <v>16</v>
      </c>
      <c r="B530" s="65"/>
      <c r="C530" s="66"/>
      <c r="D530" s="6"/>
      <c r="E530" s="7"/>
      <c r="F530" s="67"/>
    </row>
    <row r="531" spans="1:7" x14ac:dyDescent="0.2">
      <c r="C531" s="4" t="s">
        <v>7</v>
      </c>
      <c r="D531" s="69" t="s">
        <v>274</v>
      </c>
      <c r="E531" s="73"/>
      <c r="F531" s="67"/>
    </row>
    <row r="532" spans="1:7" x14ac:dyDescent="0.2">
      <c r="C532" s="4" t="s">
        <v>8</v>
      </c>
      <c r="D532" s="69" t="s">
        <v>176</v>
      </c>
      <c r="E532" s="73"/>
      <c r="F532" s="67"/>
    </row>
    <row r="533" spans="1:7" x14ac:dyDescent="0.2">
      <c r="D533" s="69" t="s">
        <v>160</v>
      </c>
      <c r="E533" s="73"/>
      <c r="F533" s="67"/>
    </row>
    <row r="534" spans="1:7" x14ac:dyDescent="0.2">
      <c r="D534" s="69" t="s">
        <v>161</v>
      </c>
      <c r="E534" s="73"/>
      <c r="F534" s="67"/>
    </row>
    <row r="535" spans="1:7" x14ac:dyDescent="0.2">
      <c r="C535" s="4" t="s">
        <v>31</v>
      </c>
      <c r="D535" s="69" t="s">
        <v>162</v>
      </c>
      <c r="E535" s="73"/>
      <c r="F535" s="67"/>
    </row>
    <row r="536" spans="1:7" x14ac:dyDescent="0.2">
      <c r="C536" s="4" t="s">
        <v>32</v>
      </c>
      <c r="D536" s="69" t="s">
        <v>163</v>
      </c>
      <c r="E536" s="73"/>
      <c r="F536" s="67"/>
    </row>
    <row r="537" spans="1:7" ht="114.75" x14ac:dyDescent="0.2">
      <c r="D537" s="112" t="s">
        <v>378</v>
      </c>
      <c r="E537" s="73"/>
      <c r="F537" s="67"/>
      <c r="G537" s="113"/>
    </row>
    <row r="538" spans="1:7" x14ac:dyDescent="0.2">
      <c r="A538" s="64" t="s">
        <v>173</v>
      </c>
      <c r="D538" s="69"/>
      <c r="E538" s="73"/>
      <c r="F538" s="67"/>
      <c r="G538" s="113"/>
    </row>
    <row r="539" spans="1:7" x14ac:dyDescent="0.2">
      <c r="C539" s="4" t="s">
        <v>174</v>
      </c>
      <c r="D539" s="68" t="s">
        <v>275</v>
      </c>
      <c r="E539" s="68"/>
      <c r="F539" s="67"/>
      <c r="G539" s="113"/>
    </row>
    <row r="540" spans="1:7" x14ac:dyDescent="0.2">
      <c r="C540" s="4" t="s">
        <v>175</v>
      </c>
      <c r="D540" s="68" t="s">
        <v>177</v>
      </c>
      <c r="E540" s="68"/>
      <c r="F540" s="67"/>
      <c r="G540" s="113"/>
    </row>
    <row r="541" spans="1:7" x14ac:dyDescent="0.2">
      <c r="D541" s="68" t="s">
        <v>276</v>
      </c>
      <c r="E541" s="68"/>
      <c r="F541" s="67"/>
      <c r="G541" s="113"/>
    </row>
    <row r="542" spans="1:7" x14ac:dyDescent="0.2">
      <c r="C542" s="4" t="s">
        <v>185</v>
      </c>
      <c r="D542" s="68" t="s">
        <v>277</v>
      </c>
      <c r="E542" s="68"/>
      <c r="F542" s="67"/>
      <c r="G542" s="113"/>
    </row>
    <row r="543" spans="1:7" x14ac:dyDescent="0.2">
      <c r="D543" s="68" t="s">
        <v>187</v>
      </c>
      <c r="E543" s="68"/>
      <c r="F543" s="67"/>
      <c r="G543" s="113"/>
    </row>
    <row r="544" spans="1:7" x14ac:dyDescent="0.2">
      <c r="D544" s="68" t="s">
        <v>186</v>
      </c>
      <c r="E544" s="68"/>
      <c r="F544" s="67"/>
      <c r="G544" s="113"/>
    </row>
    <row r="545" spans="1:7" x14ac:dyDescent="0.2">
      <c r="D545" s="68" t="s">
        <v>188</v>
      </c>
      <c r="E545" s="68"/>
      <c r="F545" s="67"/>
      <c r="G545" s="113"/>
    </row>
    <row r="546" spans="1:7" x14ac:dyDescent="0.2">
      <c r="A546" s="84"/>
      <c r="B546" s="65"/>
      <c r="C546" s="66"/>
      <c r="D546" s="6"/>
      <c r="E546" s="7"/>
      <c r="F546" s="67"/>
    </row>
    <row r="547" spans="1:7" x14ac:dyDescent="0.2">
      <c r="A547" s="74" t="str">
        <f>$A$528</f>
        <v>FC</v>
      </c>
      <c r="B547" s="75"/>
      <c r="C547" s="76">
        <v>10</v>
      </c>
      <c r="D547" s="77" t="s">
        <v>278</v>
      </c>
      <c r="E547" s="78">
        <f>SUM(E548:E554)</f>
        <v>223</v>
      </c>
    </row>
    <row r="548" spans="1:7" x14ac:dyDescent="0.2">
      <c r="A548" s="79"/>
      <c r="B548" s="80"/>
      <c r="C548" s="81"/>
      <c r="D548" s="6" t="s">
        <v>382</v>
      </c>
      <c r="E548" s="7">
        <v>60</v>
      </c>
      <c r="F548" s="125" t="s">
        <v>393</v>
      </c>
    </row>
    <row r="549" spans="1:7" x14ac:dyDescent="0.2">
      <c r="A549" s="84"/>
      <c r="B549" s="65"/>
      <c r="C549" s="66"/>
      <c r="D549" s="6" t="s">
        <v>281</v>
      </c>
      <c r="E549" s="7">
        <v>3</v>
      </c>
      <c r="F549" s="125"/>
    </row>
    <row r="550" spans="1:7" x14ac:dyDescent="0.2">
      <c r="A550" s="84"/>
      <c r="B550" s="65"/>
      <c r="C550" s="66"/>
      <c r="D550" s="6" t="s">
        <v>383</v>
      </c>
      <c r="E550" s="7">
        <v>40</v>
      </c>
      <c r="F550" s="125"/>
    </row>
    <row r="551" spans="1:7" x14ac:dyDescent="0.2">
      <c r="A551" s="84"/>
      <c r="B551" s="65"/>
      <c r="C551" s="66"/>
      <c r="D551" s="6" t="s">
        <v>390</v>
      </c>
      <c r="E551" s="7"/>
      <c r="F551" s="125"/>
      <c r="G551" s="1"/>
    </row>
    <row r="552" spans="1:7" x14ac:dyDescent="0.2">
      <c r="A552" s="84"/>
      <c r="B552" s="65"/>
      <c r="C552" s="66"/>
      <c r="D552" s="6" t="s">
        <v>279</v>
      </c>
      <c r="E552" s="7">
        <v>15</v>
      </c>
      <c r="F552" s="125"/>
    </row>
    <row r="553" spans="1:7" x14ac:dyDescent="0.2">
      <c r="A553" s="84"/>
      <c r="B553" s="65"/>
      <c r="C553" s="66"/>
      <c r="D553" s="6" t="s">
        <v>172</v>
      </c>
      <c r="E553" s="7">
        <v>100</v>
      </c>
      <c r="F553" s="125"/>
      <c r="G553" s="1"/>
    </row>
    <row r="554" spans="1:7" x14ac:dyDescent="0.2">
      <c r="A554" s="84"/>
      <c r="B554" s="65"/>
      <c r="C554" s="66"/>
      <c r="D554" s="6" t="s">
        <v>66</v>
      </c>
      <c r="E554" s="7">
        <v>5</v>
      </c>
      <c r="F554" s="125"/>
      <c r="G554" s="1"/>
    </row>
    <row r="555" spans="1:7" s="144" customFormat="1" x14ac:dyDescent="0.2">
      <c r="A555" s="150"/>
      <c r="B555" s="151"/>
      <c r="C555" s="152"/>
      <c r="D555" s="165" t="s">
        <v>33</v>
      </c>
      <c r="E555" s="166" t="s">
        <v>14</v>
      </c>
      <c r="F555" s="126"/>
    </row>
    <row r="556" spans="1:7" s="144" customFormat="1" x14ac:dyDescent="0.2">
      <c r="A556" s="137"/>
      <c r="B556" s="138"/>
      <c r="C556" s="139"/>
      <c r="D556" s="167"/>
      <c r="E556" s="168"/>
      <c r="F556" s="161"/>
    </row>
    <row r="557" spans="1:7" s="144" customFormat="1" x14ac:dyDescent="0.2">
      <c r="A557" s="145" t="str">
        <f>$A$528</f>
        <v>FC</v>
      </c>
      <c r="B557" s="146"/>
      <c r="C557" s="147" t="s">
        <v>391</v>
      </c>
      <c r="D557" s="148" t="s">
        <v>392</v>
      </c>
      <c r="E557" s="149">
        <f>SUM(E558:E564)</f>
        <v>223</v>
      </c>
      <c r="F557" s="161"/>
    </row>
    <row r="558" spans="1:7" s="144" customFormat="1" x14ac:dyDescent="0.2">
      <c r="A558" s="155"/>
      <c r="B558" s="156"/>
      <c r="C558" s="157"/>
      <c r="D558" s="153" t="s">
        <v>382</v>
      </c>
      <c r="E558" s="154">
        <v>60</v>
      </c>
      <c r="F558" s="161"/>
    </row>
    <row r="559" spans="1:7" s="144" customFormat="1" x14ac:dyDescent="0.2">
      <c r="A559" s="150"/>
      <c r="B559" s="151"/>
      <c r="C559" s="152"/>
      <c r="D559" s="153" t="s">
        <v>281</v>
      </c>
      <c r="E559" s="154">
        <v>3</v>
      </c>
      <c r="F559" s="142"/>
    </row>
    <row r="560" spans="1:7" s="144" customFormat="1" x14ac:dyDescent="0.2">
      <c r="A560" s="150"/>
      <c r="B560" s="151"/>
      <c r="C560" s="152"/>
      <c r="D560" s="153" t="s">
        <v>383</v>
      </c>
      <c r="E560" s="154">
        <v>40</v>
      </c>
      <c r="F560" s="142"/>
    </row>
    <row r="561" spans="1:6" s="144" customFormat="1" x14ac:dyDescent="0.2">
      <c r="A561" s="150"/>
      <c r="B561" s="151"/>
      <c r="C561" s="152"/>
      <c r="D561" s="153" t="s">
        <v>387</v>
      </c>
      <c r="E561" s="154"/>
      <c r="F561" s="142"/>
    </row>
    <row r="562" spans="1:6" s="144" customFormat="1" x14ac:dyDescent="0.2">
      <c r="A562" s="150"/>
      <c r="B562" s="151"/>
      <c r="C562" s="152"/>
      <c r="D562" s="153" t="s">
        <v>279</v>
      </c>
      <c r="E562" s="154">
        <v>15</v>
      </c>
      <c r="F562" s="142"/>
    </row>
    <row r="563" spans="1:6" s="144" customFormat="1" x14ac:dyDescent="0.2">
      <c r="A563" s="150"/>
      <c r="B563" s="151"/>
      <c r="C563" s="152"/>
      <c r="D563" s="153" t="s">
        <v>388</v>
      </c>
      <c r="E563" s="154">
        <v>100</v>
      </c>
      <c r="F563" s="142"/>
    </row>
    <row r="564" spans="1:6" s="144" customFormat="1" x14ac:dyDescent="0.2">
      <c r="A564" s="150"/>
      <c r="B564" s="151"/>
      <c r="C564" s="152"/>
      <c r="D564" s="153" t="s">
        <v>389</v>
      </c>
      <c r="E564" s="154">
        <v>5</v>
      </c>
      <c r="F564" s="142"/>
    </row>
    <row r="565" spans="1:6" s="144" customFormat="1" x14ac:dyDescent="0.2">
      <c r="A565" s="150"/>
      <c r="B565" s="151"/>
      <c r="C565" s="152"/>
      <c r="D565" s="165" t="s">
        <v>33</v>
      </c>
      <c r="E565" s="166" t="s">
        <v>14</v>
      </c>
      <c r="F565" s="142"/>
    </row>
    <row r="566" spans="1:6" s="144" customFormat="1" x14ac:dyDescent="0.2">
      <c r="A566" s="137"/>
      <c r="B566" s="138"/>
      <c r="C566" s="139"/>
      <c r="D566" s="167"/>
      <c r="E566" s="168"/>
      <c r="F566" s="161"/>
    </row>
    <row r="567" spans="1:6" s="144" customFormat="1" x14ac:dyDescent="0.2">
      <c r="A567" s="145" t="str">
        <f>$A$528</f>
        <v>FC</v>
      </c>
      <c r="B567" s="146"/>
      <c r="C567" s="147">
        <v>11</v>
      </c>
      <c r="D567" s="148" t="s">
        <v>282</v>
      </c>
      <c r="E567" s="149">
        <f>SUM(E568:E574)</f>
        <v>303</v>
      </c>
      <c r="F567" s="161"/>
    </row>
    <row r="568" spans="1:6" s="144" customFormat="1" x14ac:dyDescent="0.2">
      <c r="A568" s="155"/>
      <c r="B568" s="156"/>
      <c r="C568" s="157"/>
      <c r="D568" s="153" t="s">
        <v>382</v>
      </c>
      <c r="E568" s="154">
        <v>60</v>
      </c>
      <c r="F568" s="161"/>
    </row>
    <row r="569" spans="1:6" s="144" customFormat="1" x14ac:dyDescent="0.2">
      <c r="A569" s="150"/>
      <c r="B569" s="151"/>
      <c r="C569" s="152"/>
      <c r="D569" s="153" t="s">
        <v>281</v>
      </c>
      <c r="E569" s="154">
        <v>3</v>
      </c>
      <c r="F569" s="142"/>
    </row>
    <row r="570" spans="1:6" x14ac:dyDescent="0.2">
      <c r="A570" s="84"/>
      <c r="B570" s="65"/>
      <c r="C570" s="66"/>
      <c r="D570" s="6" t="s">
        <v>383</v>
      </c>
      <c r="E570" s="7">
        <v>40</v>
      </c>
      <c r="F570" s="67"/>
    </row>
    <row r="571" spans="1:6" x14ac:dyDescent="0.2">
      <c r="A571" s="84"/>
      <c r="B571" s="65"/>
      <c r="C571" s="66"/>
      <c r="D571" s="6" t="s">
        <v>280</v>
      </c>
      <c r="E571" s="7"/>
      <c r="F571" s="67"/>
    </row>
    <row r="572" spans="1:6" x14ac:dyDescent="0.2">
      <c r="A572" s="84"/>
      <c r="B572" s="65"/>
      <c r="C572" s="66"/>
      <c r="D572" s="6" t="s">
        <v>279</v>
      </c>
      <c r="E572" s="7">
        <v>15</v>
      </c>
      <c r="F572" s="67"/>
    </row>
    <row r="573" spans="1:6" x14ac:dyDescent="0.2">
      <c r="A573" s="84"/>
      <c r="B573" s="65"/>
      <c r="C573" s="66"/>
      <c r="D573" s="6" t="s">
        <v>172</v>
      </c>
      <c r="E573" s="7">
        <v>180</v>
      </c>
      <c r="F573" s="67"/>
    </row>
    <row r="574" spans="1:6" x14ac:dyDescent="0.2">
      <c r="A574" s="84"/>
      <c r="B574" s="65"/>
      <c r="C574" s="66"/>
      <c r="D574" s="6" t="s">
        <v>66</v>
      </c>
      <c r="E574" s="7">
        <v>5</v>
      </c>
      <c r="F574" s="67"/>
    </row>
    <row r="575" spans="1:6" x14ac:dyDescent="0.2">
      <c r="A575" s="84"/>
      <c r="B575" s="65"/>
      <c r="C575" s="66"/>
      <c r="D575" s="82" t="s">
        <v>33</v>
      </c>
      <c r="E575" s="90" t="s">
        <v>14</v>
      </c>
      <c r="F575" s="67"/>
    </row>
    <row r="576" spans="1:6" x14ac:dyDescent="0.2">
      <c r="A576" s="86"/>
      <c r="B576" s="10"/>
      <c r="C576" s="11"/>
      <c r="D576" s="87"/>
      <c r="E576" s="91"/>
    </row>
    <row r="577" spans="1:6" x14ac:dyDescent="0.2">
      <c r="A577" s="74" t="str">
        <f>$A$528</f>
        <v>FC</v>
      </c>
      <c r="B577" s="75"/>
      <c r="C577" s="76">
        <v>12</v>
      </c>
      <c r="D577" s="77" t="s">
        <v>283</v>
      </c>
      <c r="E577" s="78">
        <f>SUM(E578:E580)</f>
        <v>180</v>
      </c>
    </row>
    <row r="578" spans="1:6" x14ac:dyDescent="0.2">
      <c r="A578" s="84"/>
      <c r="B578" s="65"/>
      <c r="C578" s="66"/>
      <c r="D578" s="6" t="s">
        <v>279</v>
      </c>
      <c r="E578" s="7">
        <v>15</v>
      </c>
      <c r="F578" s="67"/>
    </row>
    <row r="579" spans="1:6" x14ac:dyDescent="0.2">
      <c r="A579" s="84"/>
      <c r="B579" s="65"/>
      <c r="C579" s="66"/>
      <c r="D579" s="6" t="s">
        <v>172</v>
      </c>
      <c r="E579" s="7">
        <v>160</v>
      </c>
      <c r="F579" s="67"/>
    </row>
    <row r="580" spans="1:6" x14ac:dyDescent="0.2">
      <c r="A580" s="84"/>
      <c r="B580" s="65"/>
      <c r="C580" s="66"/>
      <c r="D580" s="6" t="s">
        <v>66</v>
      </c>
      <c r="E580" s="7">
        <v>5</v>
      </c>
      <c r="F580" s="67"/>
    </row>
    <row r="581" spans="1:6" x14ac:dyDescent="0.2">
      <c r="A581" s="84"/>
      <c r="B581" s="65"/>
      <c r="C581" s="66"/>
      <c r="D581" s="82" t="s">
        <v>33</v>
      </c>
      <c r="E581" s="90" t="s">
        <v>14</v>
      </c>
      <c r="F581" s="67"/>
    </row>
    <row r="583" spans="1:6" x14ac:dyDescent="0.2">
      <c r="A583" s="74" t="str">
        <f>$A$528</f>
        <v>FC</v>
      </c>
      <c r="B583" s="75"/>
      <c r="C583" s="76">
        <v>21</v>
      </c>
      <c r="D583" s="77" t="s">
        <v>34</v>
      </c>
      <c r="E583" s="78">
        <f>SUM(E584:E587)</f>
        <v>107</v>
      </c>
      <c r="F583" s="67"/>
    </row>
    <row r="584" spans="1:6" x14ac:dyDescent="0.2">
      <c r="A584" s="84"/>
      <c r="B584" s="65"/>
      <c r="C584" s="66"/>
      <c r="D584" s="6" t="s">
        <v>377</v>
      </c>
      <c r="E584" s="7">
        <v>2</v>
      </c>
      <c r="F584" s="67"/>
    </row>
    <row r="585" spans="1:6" x14ac:dyDescent="0.2">
      <c r="A585" s="84"/>
      <c r="B585" s="65"/>
      <c r="C585" s="66"/>
      <c r="D585" s="6" t="s">
        <v>296</v>
      </c>
      <c r="E585" s="7">
        <v>100</v>
      </c>
      <c r="F585" s="67"/>
    </row>
    <row r="586" spans="1:6" ht="12.75" customHeight="1" x14ac:dyDescent="0.2">
      <c r="A586" s="84"/>
      <c r="B586" s="65"/>
      <c r="C586" s="66"/>
      <c r="D586" s="6" t="s">
        <v>313</v>
      </c>
      <c r="E586" s="7">
        <v>5</v>
      </c>
      <c r="F586" s="67"/>
    </row>
    <row r="587" spans="1:6" x14ac:dyDescent="0.2">
      <c r="A587" s="84"/>
      <c r="B587" s="65"/>
      <c r="C587" s="66"/>
      <c r="D587" s="6" t="s">
        <v>312</v>
      </c>
      <c r="E587" s="17"/>
      <c r="F587" s="67"/>
    </row>
    <row r="588" spans="1:6" x14ac:dyDescent="0.2">
      <c r="A588" s="84"/>
      <c r="B588" s="65"/>
      <c r="C588" s="66"/>
      <c r="D588" s="82" t="s">
        <v>33</v>
      </c>
      <c r="E588" s="90" t="s">
        <v>14</v>
      </c>
      <c r="F588" s="67"/>
    </row>
    <row r="591" spans="1:6" x14ac:dyDescent="0.2">
      <c r="A591" s="74" t="str">
        <f>$A$528</f>
        <v>FC</v>
      </c>
      <c r="B591" s="75"/>
      <c r="C591" s="76">
        <v>50</v>
      </c>
      <c r="D591" s="77" t="s">
        <v>288</v>
      </c>
      <c r="E591" s="78">
        <f>SUM(E592:E599)</f>
        <v>203</v>
      </c>
      <c r="F591" s="67"/>
    </row>
    <row r="592" spans="1:6" x14ac:dyDescent="0.2">
      <c r="A592" s="79"/>
      <c r="B592" s="80"/>
      <c r="C592" s="81"/>
      <c r="D592" s="6" t="s">
        <v>382</v>
      </c>
      <c r="E592" s="7">
        <v>60</v>
      </c>
    </row>
    <row r="593" spans="1:6" x14ac:dyDescent="0.2">
      <c r="A593" s="84"/>
      <c r="B593" s="65"/>
      <c r="C593" s="66"/>
      <c r="D593" s="6" t="s">
        <v>281</v>
      </c>
      <c r="E593" s="7">
        <v>3</v>
      </c>
      <c r="F593" s="67"/>
    </row>
    <row r="594" spans="1:6" x14ac:dyDescent="0.2">
      <c r="A594" s="84"/>
      <c r="B594" s="65"/>
      <c r="C594" s="66"/>
      <c r="D594" s="6" t="s">
        <v>383</v>
      </c>
      <c r="E594" s="7">
        <v>40</v>
      </c>
      <c r="F594" s="67"/>
    </row>
    <row r="595" spans="1:6" x14ac:dyDescent="0.2">
      <c r="A595" s="84"/>
      <c r="B595" s="65"/>
      <c r="C595" s="66"/>
      <c r="D595" s="6" t="s">
        <v>280</v>
      </c>
      <c r="E595" s="7"/>
      <c r="F595" s="67"/>
    </row>
    <row r="596" spans="1:6" x14ac:dyDescent="0.2">
      <c r="A596" s="84"/>
      <c r="B596" s="65"/>
      <c r="C596" s="66"/>
      <c r="D596" s="6" t="s">
        <v>279</v>
      </c>
      <c r="E596" s="7">
        <v>15</v>
      </c>
      <c r="F596" s="67"/>
    </row>
    <row r="597" spans="1:6" ht="25.5" x14ac:dyDescent="0.2">
      <c r="A597" s="84"/>
      <c r="B597" s="65"/>
      <c r="C597" s="66"/>
      <c r="D597" s="6" t="s">
        <v>289</v>
      </c>
      <c r="E597" s="7">
        <v>80</v>
      </c>
      <c r="F597" s="67" t="s">
        <v>164</v>
      </c>
    </row>
    <row r="598" spans="1:6" x14ac:dyDescent="0.2">
      <c r="A598" s="84"/>
      <c r="B598" s="65"/>
      <c r="C598" s="66"/>
      <c r="D598" s="6" t="s">
        <v>66</v>
      </c>
      <c r="E598" s="7">
        <v>5</v>
      </c>
      <c r="F598" s="67"/>
    </row>
    <row r="599" spans="1:6" ht="25.5" x14ac:dyDescent="0.2">
      <c r="A599" s="84"/>
      <c r="B599" s="65"/>
      <c r="C599" s="66"/>
      <c r="D599" s="82" t="s">
        <v>171</v>
      </c>
      <c r="E599" s="90" t="s">
        <v>14</v>
      </c>
      <c r="F599" s="67" t="s">
        <v>290</v>
      </c>
    </row>
    <row r="600" spans="1:6" x14ac:dyDescent="0.2">
      <c r="A600" s="84"/>
      <c r="B600" s="65"/>
      <c r="C600" s="66"/>
      <c r="D600" s="82" t="s">
        <v>33</v>
      </c>
      <c r="E600" s="90" t="s">
        <v>14</v>
      </c>
      <c r="F600" s="67"/>
    </row>
    <row r="601" spans="1:6" x14ac:dyDescent="0.2">
      <c r="A601" s="86"/>
      <c r="B601" s="10"/>
      <c r="C601" s="11"/>
      <c r="D601" s="87"/>
      <c r="E601" s="91"/>
      <c r="F601" s="67"/>
    </row>
    <row r="602" spans="1:6" x14ac:dyDescent="0.2">
      <c r="A602" s="74" t="str">
        <f>$A$528</f>
        <v>FC</v>
      </c>
      <c r="B602" s="75"/>
      <c r="C602" s="76">
        <v>51</v>
      </c>
      <c r="D602" s="77" t="s">
        <v>292</v>
      </c>
      <c r="E602" s="78">
        <f>SUM(E603:E610)</f>
        <v>283</v>
      </c>
      <c r="F602" s="67"/>
    </row>
    <row r="603" spans="1:6" x14ac:dyDescent="0.2">
      <c r="A603" s="79"/>
      <c r="B603" s="80"/>
      <c r="C603" s="81"/>
      <c r="D603" s="6" t="s">
        <v>382</v>
      </c>
      <c r="E603" s="7">
        <v>60</v>
      </c>
    </row>
    <row r="604" spans="1:6" x14ac:dyDescent="0.2">
      <c r="A604" s="84"/>
      <c r="B604" s="65"/>
      <c r="C604" s="66"/>
      <c r="D604" s="6" t="s">
        <v>281</v>
      </c>
      <c r="E604" s="7">
        <v>3</v>
      </c>
      <c r="F604" s="67"/>
    </row>
    <row r="605" spans="1:6" x14ac:dyDescent="0.2">
      <c r="A605" s="84"/>
      <c r="B605" s="65"/>
      <c r="C605" s="66"/>
      <c r="D605" s="6" t="s">
        <v>384</v>
      </c>
      <c r="E605" s="7">
        <v>40</v>
      </c>
      <c r="F605" s="67"/>
    </row>
    <row r="606" spans="1:6" x14ac:dyDescent="0.2">
      <c r="A606" s="84"/>
      <c r="B606" s="65"/>
      <c r="C606" s="66"/>
      <c r="D606" s="6" t="s">
        <v>280</v>
      </c>
      <c r="E606" s="7"/>
      <c r="F606" s="67"/>
    </row>
    <row r="607" spans="1:6" x14ac:dyDescent="0.2">
      <c r="A607" s="84"/>
      <c r="B607" s="65"/>
      <c r="C607" s="66"/>
      <c r="D607" s="6" t="s">
        <v>279</v>
      </c>
      <c r="E607" s="7">
        <v>15</v>
      </c>
      <c r="F607" s="67"/>
    </row>
    <row r="608" spans="1:6" ht="25.5" x14ac:dyDescent="0.2">
      <c r="A608" s="84"/>
      <c r="B608" s="65"/>
      <c r="C608" s="66"/>
      <c r="D608" s="6" t="s">
        <v>289</v>
      </c>
      <c r="E608" s="7">
        <v>160</v>
      </c>
      <c r="F608" s="67" t="s">
        <v>164</v>
      </c>
    </row>
    <row r="609" spans="1:6" x14ac:dyDescent="0.2">
      <c r="A609" s="84"/>
      <c r="B609" s="65"/>
      <c r="C609" s="66"/>
      <c r="D609" s="6" t="s">
        <v>66</v>
      </c>
      <c r="E609" s="7">
        <v>5</v>
      </c>
      <c r="F609" s="67"/>
    </row>
    <row r="610" spans="1:6" ht="25.5" x14ac:dyDescent="0.2">
      <c r="A610" s="84"/>
      <c r="B610" s="65"/>
      <c r="C610" s="66"/>
      <c r="D610" s="82" t="s">
        <v>171</v>
      </c>
      <c r="E610" s="90" t="s">
        <v>14</v>
      </c>
      <c r="F610" s="67"/>
    </row>
    <row r="611" spans="1:6" x14ac:dyDescent="0.2">
      <c r="A611" s="84"/>
      <c r="B611" s="65"/>
      <c r="C611" s="66"/>
      <c r="D611" s="82" t="s">
        <v>33</v>
      </c>
      <c r="E611" s="90" t="s">
        <v>14</v>
      </c>
      <c r="F611" s="67"/>
    </row>
    <row r="612" spans="1:6" x14ac:dyDescent="0.2">
      <c r="A612" s="86"/>
      <c r="B612" s="10"/>
      <c r="C612" s="11"/>
      <c r="D612" s="87"/>
      <c r="E612" s="91"/>
      <c r="F612" s="67"/>
    </row>
    <row r="613" spans="1:6" x14ac:dyDescent="0.2">
      <c r="A613" s="74" t="str">
        <f>$A$528</f>
        <v>FC</v>
      </c>
      <c r="B613" s="75"/>
      <c r="C613" s="76">
        <v>52</v>
      </c>
      <c r="D613" s="77" t="s">
        <v>291</v>
      </c>
      <c r="E613" s="78">
        <f>SUM(E614:E617)</f>
        <v>160</v>
      </c>
      <c r="F613" s="67"/>
    </row>
    <row r="614" spans="1:6" x14ac:dyDescent="0.2">
      <c r="A614" s="84"/>
      <c r="B614" s="65"/>
      <c r="C614" s="66"/>
      <c r="D614" s="6" t="s">
        <v>279</v>
      </c>
      <c r="E614" s="7">
        <v>15</v>
      </c>
      <c r="F614" s="67"/>
    </row>
    <row r="615" spans="1:6" ht="25.5" x14ac:dyDescent="0.2">
      <c r="A615" s="84"/>
      <c r="B615" s="65"/>
      <c r="C615" s="66"/>
      <c r="D615" s="6" t="s">
        <v>296</v>
      </c>
      <c r="E615" s="7">
        <v>140</v>
      </c>
      <c r="F615" s="67" t="s">
        <v>164</v>
      </c>
    </row>
    <row r="616" spans="1:6" x14ac:dyDescent="0.2">
      <c r="A616" s="84"/>
      <c r="B616" s="65"/>
      <c r="C616" s="66"/>
      <c r="D616" s="6" t="s">
        <v>66</v>
      </c>
      <c r="E616" s="7">
        <v>5</v>
      </c>
      <c r="F616" s="67"/>
    </row>
    <row r="617" spans="1:6" ht="25.5" x14ac:dyDescent="0.2">
      <c r="A617" s="84"/>
      <c r="B617" s="65"/>
      <c r="C617" s="66"/>
      <c r="D617" s="82" t="s">
        <v>171</v>
      </c>
      <c r="E617" s="90" t="s">
        <v>14</v>
      </c>
      <c r="F617" s="67"/>
    </row>
    <row r="618" spans="1:6" x14ac:dyDescent="0.2">
      <c r="A618" s="84"/>
      <c r="B618" s="65"/>
      <c r="C618" s="66"/>
      <c r="D618" s="82" t="s">
        <v>33</v>
      </c>
      <c r="E618" s="90" t="s">
        <v>14</v>
      </c>
      <c r="F618" s="67"/>
    </row>
    <row r="621" spans="1:6" x14ac:dyDescent="0.2">
      <c r="E621" s="70"/>
      <c r="F621" s="114"/>
    </row>
    <row r="622" spans="1:6" ht="15.75" x14ac:dyDescent="0.2">
      <c r="A622" s="63" t="s">
        <v>41</v>
      </c>
      <c r="D622" s="49" t="s">
        <v>42</v>
      </c>
    </row>
    <row r="623" spans="1:6" x14ac:dyDescent="0.2">
      <c r="A623" s="84"/>
      <c r="B623" s="65"/>
      <c r="C623" s="66"/>
      <c r="D623" s="6"/>
      <c r="E623" s="7"/>
      <c r="F623" s="106"/>
    </row>
    <row r="624" spans="1:6" x14ac:dyDescent="0.2">
      <c r="A624" s="64" t="s">
        <v>16</v>
      </c>
      <c r="B624" s="65"/>
      <c r="C624" s="66"/>
      <c r="D624" s="6"/>
      <c r="E624" s="7"/>
      <c r="F624" s="67"/>
    </row>
    <row r="625" spans="1:6" x14ac:dyDescent="0.2">
      <c r="C625" s="4" t="s">
        <v>7</v>
      </c>
      <c r="D625" s="69" t="s">
        <v>165</v>
      </c>
      <c r="E625" s="73"/>
    </row>
    <row r="626" spans="1:6" x14ac:dyDescent="0.2">
      <c r="A626" s="84"/>
      <c r="B626" s="65"/>
      <c r="C626" s="66"/>
      <c r="D626" s="6"/>
      <c r="E626" s="7"/>
      <c r="F626" s="106"/>
    </row>
    <row r="627" spans="1:6" x14ac:dyDescent="0.2">
      <c r="A627" s="74" t="str">
        <f>$A$622</f>
        <v>EI</v>
      </c>
      <c r="B627" s="75"/>
      <c r="C627" s="76">
        <v>10</v>
      </c>
      <c r="D627" s="77" t="s">
        <v>44</v>
      </c>
      <c r="E627" s="78">
        <f>SUM(E628:E633)</f>
        <v>150</v>
      </c>
      <c r="F627" s="67"/>
    </row>
    <row r="628" spans="1:6" x14ac:dyDescent="0.2">
      <c r="A628" s="84"/>
      <c r="B628" s="65"/>
      <c r="C628" s="66"/>
      <c r="D628" s="82" t="s">
        <v>43</v>
      </c>
      <c r="E628" s="90" t="s">
        <v>14</v>
      </c>
      <c r="F628" s="67"/>
    </row>
    <row r="629" spans="1:6" x14ac:dyDescent="0.2">
      <c r="A629" s="84"/>
      <c r="B629" s="65"/>
      <c r="C629" s="66"/>
      <c r="D629" s="6" t="s">
        <v>71</v>
      </c>
      <c r="E629" s="7">
        <v>50</v>
      </c>
      <c r="F629" s="67"/>
    </row>
    <row r="630" spans="1:6" x14ac:dyDescent="0.2">
      <c r="A630" s="84"/>
      <c r="B630" s="65"/>
      <c r="C630" s="66"/>
      <c r="D630" s="6" t="s">
        <v>297</v>
      </c>
      <c r="E630" s="7">
        <v>0</v>
      </c>
      <c r="F630" s="67"/>
    </row>
    <row r="631" spans="1:6" ht="25.5" x14ac:dyDescent="0.2">
      <c r="A631" s="84"/>
      <c r="B631" s="65"/>
      <c r="C631" s="66"/>
      <c r="D631" s="82" t="s">
        <v>171</v>
      </c>
      <c r="E631" s="7"/>
      <c r="F631" s="67"/>
    </row>
    <row r="632" spans="1:6" x14ac:dyDescent="0.2">
      <c r="A632" s="84"/>
      <c r="B632" s="65"/>
      <c r="C632" s="66"/>
      <c r="D632" s="6" t="s">
        <v>293</v>
      </c>
      <c r="E632" s="7">
        <v>100</v>
      </c>
      <c r="F632" s="67"/>
    </row>
    <row r="633" spans="1:6" x14ac:dyDescent="0.2">
      <c r="A633" s="84"/>
      <c r="B633" s="65"/>
      <c r="C633" s="66"/>
      <c r="D633" s="82" t="s">
        <v>192</v>
      </c>
      <c r="E633" s="7"/>
      <c r="F633" s="67"/>
    </row>
    <row r="634" spans="1:6" x14ac:dyDescent="0.2">
      <c r="A634" s="84"/>
      <c r="B634" s="65"/>
      <c r="C634" s="66"/>
      <c r="D634" s="6"/>
      <c r="E634" s="7"/>
      <c r="F634" s="106"/>
    </row>
    <row r="635" spans="1:6" x14ac:dyDescent="0.2">
      <c r="A635" s="74" t="str">
        <f>$A$622</f>
        <v>EI</v>
      </c>
      <c r="B635" s="75"/>
      <c r="C635" s="76">
        <v>21</v>
      </c>
      <c r="D635" s="77" t="s">
        <v>301</v>
      </c>
      <c r="E635" s="78">
        <f>SUM(E637:E640)</f>
        <v>190</v>
      </c>
      <c r="F635" s="124" t="s">
        <v>379</v>
      </c>
    </row>
    <row r="636" spans="1:6" x14ac:dyDescent="0.2">
      <c r="A636" s="84"/>
      <c r="B636" s="65"/>
      <c r="C636" s="66"/>
      <c r="D636" s="82" t="s">
        <v>45</v>
      </c>
      <c r="E636" s="90" t="s">
        <v>14</v>
      </c>
      <c r="F636" s="125"/>
    </row>
    <row r="637" spans="1:6" x14ac:dyDescent="0.2">
      <c r="A637" s="84"/>
      <c r="B637" s="65"/>
      <c r="C637" s="66"/>
      <c r="D637" s="6" t="s">
        <v>294</v>
      </c>
      <c r="E637" s="7">
        <v>5</v>
      </c>
      <c r="F637" s="125"/>
    </row>
    <row r="638" spans="1:6" x14ac:dyDescent="0.2">
      <c r="A638" s="84"/>
      <c r="B638" s="65"/>
      <c r="C638" s="66"/>
      <c r="D638" s="6" t="s">
        <v>295</v>
      </c>
      <c r="E638" s="7">
        <v>20</v>
      </c>
      <c r="F638" s="125"/>
    </row>
    <row r="639" spans="1:6" x14ac:dyDescent="0.2">
      <c r="A639" s="84"/>
      <c r="B639" s="65"/>
      <c r="C639" s="66"/>
      <c r="D639" s="6" t="s">
        <v>298</v>
      </c>
      <c r="E639" s="7">
        <v>160</v>
      </c>
      <c r="F639" s="125"/>
    </row>
    <row r="640" spans="1:6" x14ac:dyDescent="0.2">
      <c r="A640" s="84"/>
      <c r="B640" s="65"/>
      <c r="C640" s="66"/>
      <c r="D640" s="6" t="s">
        <v>65</v>
      </c>
      <c r="E640" s="7">
        <v>5</v>
      </c>
      <c r="F640" s="125"/>
    </row>
    <row r="641" spans="1:6" ht="25.5" x14ac:dyDescent="0.2">
      <c r="A641" s="84"/>
      <c r="B641" s="65"/>
      <c r="C641" s="66"/>
      <c r="D641" s="82" t="s">
        <v>171</v>
      </c>
      <c r="E641" s="90" t="s">
        <v>14</v>
      </c>
      <c r="F641" s="126"/>
    </row>
    <row r="642" spans="1:6" x14ac:dyDescent="0.2">
      <c r="A642" s="84"/>
      <c r="B642" s="65"/>
      <c r="C642" s="66"/>
      <c r="D642" s="82" t="s">
        <v>33</v>
      </c>
      <c r="E642" s="90" t="s">
        <v>14</v>
      </c>
      <c r="F642" s="106"/>
    </row>
    <row r="643" spans="1:6" x14ac:dyDescent="0.2">
      <c r="A643" s="86"/>
      <c r="B643" s="10"/>
      <c r="C643" s="11"/>
      <c r="D643" s="87"/>
      <c r="E643" s="91"/>
      <c r="F643" s="106"/>
    </row>
    <row r="644" spans="1:6" x14ac:dyDescent="0.2">
      <c r="A644" s="74" t="str">
        <f>$A$622</f>
        <v>EI</v>
      </c>
      <c r="B644" s="75"/>
      <c r="C644" s="76" t="s">
        <v>72</v>
      </c>
      <c r="D644" s="77" t="s">
        <v>302</v>
      </c>
      <c r="E644" s="78">
        <f>SUM(E646:E649)</f>
        <v>130</v>
      </c>
      <c r="F644" s="124" t="s">
        <v>380</v>
      </c>
    </row>
    <row r="645" spans="1:6" x14ac:dyDescent="0.2">
      <c r="A645" s="84"/>
      <c r="B645" s="65"/>
      <c r="C645" s="66"/>
      <c r="D645" s="82" t="s">
        <v>45</v>
      </c>
      <c r="E645" s="90" t="s">
        <v>14</v>
      </c>
      <c r="F645" s="125"/>
    </row>
    <row r="646" spans="1:6" x14ac:dyDescent="0.2">
      <c r="A646" s="84"/>
      <c r="B646" s="65"/>
      <c r="C646" s="66"/>
      <c r="D646" s="6" t="s">
        <v>294</v>
      </c>
      <c r="E646" s="7">
        <v>5</v>
      </c>
      <c r="F646" s="125"/>
    </row>
    <row r="647" spans="1:6" x14ac:dyDescent="0.2">
      <c r="A647" s="84"/>
      <c r="B647" s="65"/>
      <c r="C647" s="66"/>
      <c r="D647" s="6" t="s">
        <v>295</v>
      </c>
      <c r="E647" s="7">
        <v>20</v>
      </c>
      <c r="F647" s="125"/>
    </row>
    <row r="648" spans="1:6" x14ac:dyDescent="0.2">
      <c r="A648" s="84"/>
      <c r="B648" s="65"/>
      <c r="C648" s="66"/>
      <c r="D648" s="6" t="s">
        <v>298</v>
      </c>
      <c r="E648" s="7">
        <v>100</v>
      </c>
      <c r="F648" s="125"/>
    </row>
    <row r="649" spans="1:6" x14ac:dyDescent="0.2">
      <c r="A649" s="84"/>
      <c r="B649" s="65"/>
      <c r="C649" s="66"/>
      <c r="D649" s="6" t="s">
        <v>65</v>
      </c>
      <c r="E649" s="7">
        <v>5</v>
      </c>
      <c r="F649" s="125"/>
    </row>
    <row r="650" spans="1:6" ht="25.5" x14ac:dyDescent="0.2">
      <c r="A650" s="84"/>
      <c r="B650" s="65"/>
      <c r="C650" s="66"/>
      <c r="D650" s="82" t="s">
        <v>171</v>
      </c>
      <c r="E650" s="90" t="s">
        <v>14</v>
      </c>
      <c r="F650" s="125"/>
    </row>
    <row r="651" spans="1:6" x14ac:dyDescent="0.2">
      <c r="A651" s="84"/>
      <c r="B651" s="65"/>
      <c r="C651" s="66"/>
      <c r="D651" s="82" t="s">
        <v>33</v>
      </c>
      <c r="E651" s="90" t="s">
        <v>14</v>
      </c>
      <c r="F651" s="126"/>
    </row>
    <row r="652" spans="1:6" x14ac:dyDescent="0.2">
      <c r="A652" s="86"/>
      <c r="B652" s="10"/>
      <c r="C652" s="11"/>
      <c r="D652" s="87"/>
      <c r="E652" s="91"/>
      <c r="F652" s="106"/>
    </row>
    <row r="653" spans="1:6" x14ac:dyDescent="0.2">
      <c r="A653" s="74" t="str">
        <f>$A$622</f>
        <v>EI</v>
      </c>
      <c r="B653" s="75"/>
      <c r="C653" s="76">
        <v>22</v>
      </c>
      <c r="D653" s="77" t="s">
        <v>300</v>
      </c>
      <c r="E653" s="78">
        <f>SUM(E655:E658)</f>
        <v>110</v>
      </c>
      <c r="F653" s="110"/>
    </row>
    <row r="654" spans="1:6" x14ac:dyDescent="0.2">
      <c r="A654" s="84"/>
      <c r="B654" s="65"/>
      <c r="C654" s="66"/>
      <c r="D654" s="82" t="s">
        <v>45</v>
      </c>
      <c r="E654" s="90" t="s">
        <v>14</v>
      </c>
      <c r="F654" s="106"/>
    </row>
    <row r="655" spans="1:6" x14ac:dyDescent="0.2">
      <c r="A655" s="84"/>
      <c r="B655" s="65"/>
      <c r="C655" s="66"/>
      <c r="D655" s="6" t="s">
        <v>294</v>
      </c>
      <c r="E655" s="7">
        <v>5</v>
      </c>
      <c r="F655" s="106"/>
    </row>
    <row r="656" spans="1:6" x14ac:dyDescent="0.2">
      <c r="A656" s="84"/>
      <c r="B656" s="65"/>
      <c r="C656" s="66"/>
      <c r="D656" s="6" t="s">
        <v>295</v>
      </c>
      <c r="E656" s="7">
        <v>20</v>
      </c>
      <c r="F656" s="106"/>
    </row>
    <row r="657" spans="1:6" x14ac:dyDescent="0.2">
      <c r="A657" s="84"/>
      <c r="B657" s="65"/>
      <c r="C657" s="66"/>
      <c r="D657" s="6" t="s">
        <v>298</v>
      </c>
      <c r="E657" s="7">
        <v>80</v>
      </c>
      <c r="F657" s="106"/>
    </row>
    <row r="658" spans="1:6" x14ac:dyDescent="0.2">
      <c r="A658" s="84"/>
      <c r="B658" s="65"/>
      <c r="C658" s="66"/>
      <c r="D658" s="6" t="s">
        <v>65</v>
      </c>
      <c r="E658" s="7">
        <v>5</v>
      </c>
      <c r="F658" s="106"/>
    </row>
    <row r="659" spans="1:6" ht="25.5" x14ac:dyDescent="0.2">
      <c r="A659" s="84"/>
      <c r="B659" s="65"/>
      <c r="C659" s="66"/>
      <c r="D659" s="82" t="s">
        <v>171</v>
      </c>
      <c r="E659" s="90" t="s">
        <v>14</v>
      </c>
      <c r="F659" s="106"/>
    </row>
    <row r="660" spans="1:6" x14ac:dyDescent="0.2">
      <c r="A660" s="84"/>
      <c r="B660" s="65"/>
      <c r="C660" s="66"/>
      <c r="D660" s="82" t="s">
        <v>33</v>
      </c>
      <c r="E660" s="90" t="s">
        <v>14</v>
      </c>
      <c r="F660" s="106"/>
    </row>
    <row r="661" spans="1:6" x14ac:dyDescent="0.2">
      <c r="A661" s="86"/>
      <c r="B661" s="10"/>
      <c r="C661" s="11"/>
      <c r="D661" s="87"/>
      <c r="E661" s="91"/>
      <c r="F661" s="106"/>
    </row>
    <row r="662" spans="1:6" ht="12.75" customHeight="1" x14ac:dyDescent="0.2">
      <c r="A662" s="74" t="str">
        <f>$A$622</f>
        <v>EI</v>
      </c>
      <c r="B662" s="75"/>
      <c r="C662" s="76" t="s">
        <v>73</v>
      </c>
      <c r="D662" s="77" t="s">
        <v>303</v>
      </c>
      <c r="E662" s="78">
        <f>E653</f>
        <v>110</v>
      </c>
      <c r="F662" s="124" t="s">
        <v>381</v>
      </c>
    </row>
    <row r="663" spans="1:6" ht="60" customHeight="1" x14ac:dyDescent="0.2">
      <c r="A663" s="84"/>
      <c r="B663" s="65"/>
      <c r="C663" s="66"/>
      <c r="D663" s="82" t="s">
        <v>357</v>
      </c>
      <c r="E663" s="7">
        <v>5</v>
      </c>
      <c r="F663" s="126"/>
    </row>
    <row r="664" spans="1:6" x14ac:dyDescent="0.2">
      <c r="A664" s="86"/>
      <c r="B664" s="10"/>
      <c r="C664" s="11"/>
      <c r="D664" s="87"/>
      <c r="E664" s="91"/>
      <c r="F664" s="106"/>
    </row>
    <row r="665" spans="1:6" x14ac:dyDescent="0.2">
      <c r="A665" s="74" t="str">
        <f>$A$622</f>
        <v>EI</v>
      </c>
      <c r="B665" s="75"/>
      <c r="C665" s="76">
        <v>23</v>
      </c>
      <c r="D665" s="77" t="s">
        <v>299</v>
      </c>
      <c r="E665" s="78">
        <f>SUM(E667:E670)</f>
        <v>170</v>
      </c>
      <c r="F665" s="110"/>
    </row>
    <row r="666" spans="1:6" x14ac:dyDescent="0.2">
      <c r="A666" s="84"/>
      <c r="B666" s="65"/>
      <c r="C666" s="66"/>
      <c r="D666" s="82" t="s">
        <v>45</v>
      </c>
      <c r="E666" s="90" t="s">
        <v>14</v>
      </c>
      <c r="F666" s="106"/>
    </row>
    <row r="667" spans="1:6" x14ac:dyDescent="0.2">
      <c r="A667" s="84"/>
      <c r="B667" s="65"/>
      <c r="C667" s="66"/>
      <c r="D667" s="6" t="s">
        <v>294</v>
      </c>
      <c r="E667" s="7">
        <v>5</v>
      </c>
      <c r="F667" s="106"/>
    </row>
    <row r="668" spans="1:6" x14ac:dyDescent="0.2">
      <c r="A668" s="84"/>
      <c r="B668" s="65"/>
      <c r="C668" s="66"/>
      <c r="D668" s="6" t="s">
        <v>295</v>
      </c>
      <c r="E668" s="7">
        <v>20</v>
      </c>
      <c r="F668" s="106"/>
    </row>
    <row r="669" spans="1:6" x14ac:dyDescent="0.2">
      <c r="A669" s="84"/>
      <c r="B669" s="65"/>
      <c r="C669" s="66"/>
      <c r="D669" s="6" t="s">
        <v>298</v>
      </c>
      <c r="E669" s="7">
        <v>140</v>
      </c>
      <c r="F669" s="106"/>
    </row>
    <row r="670" spans="1:6" x14ac:dyDescent="0.2">
      <c r="A670" s="84"/>
      <c r="B670" s="65"/>
      <c r="C670" s="66"/>
      <c r="D670" s="6" t="s">
        <v>65</v>
      </c>
      <c r="E670" s="7">
        <v>5</v>
      </c>
      <c r="F670" s="106"/>
    </row>
    <row r="671" spans="1:6" ht="25.5" x14ac:dyDescent="0.2">
      <c r="A671" s="84"/>
      <c r="B671" s="65"/>
      <c r="C671" s="66"/>
      <c r="D671" s="82" t="s">
        <v>171</v>
      </c>
      <c r="E671" s="90" t="s">
        <v>14</v>
      </c>
      <c r="F671" s="106"/>
    </row>
    <row r="672" spans="1:6" x14ac:dyDescent="0.2">
      <c r="A672" s="84"/>
      <c r="B672" s="65"/>
      <c r="C672" s="66"/>
      <c r="D672" s="82" t="s">
        <v>33</v>
      </c>
      <c r="E672" s="90" t="s">
        <v>14</v>
      </c>
      <c r="F672" s="106"/>
    </row>
    <row r="673" spans="1:7" x14ac:dyDescent="0.2">
      <c r="A673" s="86"/>
      <c r="B673" s="10"/>
      <c r="C673" s="11"/>
      <c r="D673" s="87"/>
      <c r="E673" s="91"/>
      <c r="F673" s="115"/>
    </row>
    <row r="674" spans="1:7" ht="12.75" customHeight="1" x14ac:dyDescent="0.2">
      <c r="A674" s="74" t="str">
        <f>$A$622</f>
        <v>EI</v>
      </c>
      <c r="B674" s="75"/>
      <c r="C674" s="76" t="s">
        <v>304</v>
      </c>
      <c r="D674" s="77" t="s">
        <v>305</v>
      </c>
      <c r="E674" s="78">
        <f>E644</f>
        <v>130</v>
      </c>
      <c r="F674" s="135"/>
    </row>
    <row r="675" spans="1:7" x14ac:dyDescent="0.2">
      <c r="A675" s="84"/>
      <c r="B675" s="65"/>
      <c r="C675" s="66"/>
      <c r="D675" s="82" t="s">
        <v>362</v>
      </c>
      <c r="E675" s="7"/>
      <c r="F675" s="136"/>
    </row>
    <row r="676" spans="1:7" x14ac:dyDescent="0.2">
      <c r="A676" s="86"/>
      <c r="B676" s="10"/>
      <c r="C676" s="11"/>
      <c r="D676" s="87"/>
      <c r="E676" s="12"/>
      <c r="F676" s="100"/>
    </row>
    <row r="677" spans="1:7" ht="12.75" customHeight="1" x14ac:dyDescent="0.2">
      <c r="A677" s="74" t="str">
        <f>$A$622</f>
        <v>EI</v>
      </c>
      <c r="B677" s="75"/>
      <c r="C677" s="76">
        <v>24</v>
      </c>
      <c r="D677" s="77" t="s">
        <v>316</v>
      </c>
      <c r="E677" s="78">
        <f>SUM(E678:E680)</f>
        <v>50</v>
      </c>
      <c r="F677" s="124"/>
      <c r="G677" s="1"/>
    </row>
    <row r="678" spans="1:7" x14ac:dyDescent="0.2">
      <c r="A678" s="84"/>
      <c r="B678" s="65"/>
      <c r="C678" s="66"/>
      <c r="D678" s="6" t="s">
        <v>350</v>
      </c>
      <c r="E678" s="7">
        <v>50</v>
      </c>
      <c r="F678" s="126"/>
      <c r="G678" s="1"/>
    </row>
    <row r="679" spans="1:7" x14ac:dyDescent="0.2">
      <c r="A679" s="84"/>
      <c r="B679" s="65"/>
      <c r="C679" s="66"/>
      <c r="D679" s="116" t="s">
        <v>33</v>
      </c>
      <c r="E679" s="85" t="s">
        <v>14</v>
      </c>
      <c r="F679" s="99"/>
      <c r="G679" s="1"/>
    </row>
    <row r="680" spans="1:7" x14ac:dyDescent="0.2">
      <c r="A680" s="84"/>
      <c r="B680" s="65"/>
      <c r="C680" s="66"/>
      <c r="D680" s="6"/>
      <c r="E680" s="7"/>
      <c r="F680" s="106"/>
    </row>
    <row r="681" spans="1:7" x14ac:dyDescent="0.2">
      <c r="A681" s="74" t="str">
        <f>$A$622</f>
        <v>EI</v>
      </c>
      <c r="B681" s="75"/>
      <c r="C681" s="76">
        <v>25</v>
      </c>
      <c r="D681" s="77" t="s">
        <v>189</v>
      </c>
      <c r="E681" s="78">
        <f>SUM(E682:E684)</f>
        <v>25</v>
      </c>
      <c r="F681" s="110"/>
      <c r="G681" s="113"/>
    </row>
    <row r="682" spans="1:7" x14ac:dyDescent="0.2">
      <c r="A682" s="84"/>
      <c r="B682" s="65"/>
      <c r="C682" s="66"/>
      <c r="D682" s="82" t="s">
        <v>45</v>
      </c>
      <c r="E682" s="90" t="s">
        <v>14</v>
      </c>
      <c r="F682" s="67"/>
      <c r="G682" s="113"/>
    </row>
    <row r="683" spans="1:7" ht="25.5" x14ac:dyDescent="0.2">
      <c r="A683" s="84"/>
      <c r="B683" s="65"/>
      <c r="C683" s="66"/>
      <c r="D683" s="6" t="s">
        <v>75</v>
      </c>
      <c r="E683" s="7">
        <v>5</v>
      </c>
      <c r="F683" s="67" t="s">
        <v>191</v>
      </c>
      <c r="G683" s="113"/>
    </row>
    <row r="684" spans="1:7" x14ac:dyDescent="0.2">
      <c r="A684" s="84"/>
      <c r="B684" s="65"/>
      <c r="C684" s="66"/>
      <c r="D684" s="6" t="s">
        <v>74</v>
      </c>
      <c r="E684" s="7">
        <v>20</v>
      </c>
      <c r="F684" s="67" t="s">
        <v>190</v>
      </c>
      <c r="G684" s="113"/>
    </row>
    <row r="685" spans="1:7" x14ac:dyDescent="0.2">
      <c r="A685" s="84"/>
      <c r="B685" s="65"/>
      <c r="C685" s="66"/>
      <c r="D685" s="82" t="s">
        <v>33</v>
      </c>
      <c r="E685" s="90" t="s">
        <v>14</v>
      </c>
      <c r="F685" s="67"/>
      <c r="G685" s="113"/>
    </row>
    <row r="686" spans="1:7" x14ac:dyDescent="0.2">
      <c r="A686" s="84"/>
      <c r="B686" s="65"/>
      <c r="C686" s="66"/>
      <c r="D686" s="6"/>
      <c r="E686" s="7"/>
      <c r="F686" s="67"/>
    </row>
    <row r="687" spans="1:7" x14ac:dyDescent="0.2">
      <c r="A687" s="84"/>
      <c r="B687" s="65"/>
      <c r="C687" s="66"/>
      <c r="D687" s="6"/>
      <c r="E687" s="7"/>
      <c r="F687" s="106"/>
    </row>
    <row r="688" spans="1:7" ht="14.45" customHeight="1" x14ac:dyDescent="0.2">
      <c r="A688" s="74" t="str">
        <f>$A$622</f>
        <v>EI</v>
      </c>
      <c r="B688" s="75"/>
      <c r="C688" s="76">
        <v>40</v>
      </c>
      <c r="D688" s="77" t="s">
        <v>309</v>
      </c>
      <c r="E688" s="78">
        <f>SUM(E689:E693)</f>
        <v>80</v>
      </c>
      <c r="F688" s="67"/>
    </row>
    <row r="689" spans="1:6" x14ac:dyDescent="0.2">
      <c r="A689" s="84"/>
      <c r="B689" s="65"/>
      <c r="C689" s="66"/>
      <c r="D689" s="82" t="s">
        <v>306</v>
      </c>
      <c r="E689" s="90" t="s">
        <v>14</v>
      </c>
      <c r="F689" s="67"/>
    </row>
    <row r="690" spans="1:6" x14ac:dyDescent="0.2">
      <c r="A690" s="84"/>
      <c r="B690" s="65"/>
      <c r="C690" s="66"/>
      <c r="D690" s="82" t="s">
        <v>23</v>
      </c>
      <c r="E690" s="90" t="s">
        <v>14</v>
      </c>
      <c r="F690" s="67"/>
    </row>
    <row r="691" spans="1:6" x14ac:dyDescent="0.2">
      <c r="A691" s="84"/>
      <c r="B691" s="65"/>
      <c r="C691" s="66"/>
      <c r="D691" s="6" t="s">
        <v>307</v>
      </c>
      <c r="E691" s="7">
        <v>80</v>
      </c>
      <c r="F691" s="67"/>
    </row>
    <row r="692" spans="1:6" x14ac:dyDescent="0.2">
      <c r="A692" s="84"/>
      <c r="B692" s="65"/>
      <c r="C692" s="66"/>
      <c r="D692" s="6" t="s">
        <v>308</v>
      </c>
      <c r="E692" s="7"/>
      <c r="F692" s="67"/>
    </row>
    <row r="693" spans="1:6" x14ac:dyDescent="0.2">
      <c r="A693" s="84"/>
      <c r="B693" s="65"/>
      <c r="C693" s="66"/>
      <c r="D693" s="82" t="s">
        <v>33</v>
      </c>
      <c r="E693" s="90" t="s">
        <v>14</v>
      </c>
      <c r="F693" s="67"/>
    </row>
    <row r="694" spans="1:6" x14ac:dyDescent="0.2">
      <c r="A694" s="86"/>
      <c r="B694" s="10"/>
      <c r="C694" s="11"/>
      <c r="D694" s="87"/>
      <c r="E694" s="91"/>
      <c r="F694" s="67"/>
    </row>
    <row r="695" spans="1:6" ht="14.45" customHeight="1" x14ac:dyDescent="0.2">
      <c r="A695" s="74" t="str">
        <f>$A$622</f>
        <v>EI</v>
      </c>
      <c r="B695" s="75"/>
      <c r="C695" s="76">
        <v>41</v>
      </c>
      <c r="D695" s="77" t="s">
        <v>310</v>
      </c>
      <c r="E695" s="78">
        <f>SUM(E696:E700)</f>
        <v>160</v>
      </c>
      <c r="F695" s="67"/>
    </row>
    <row r="696" spans="1:6" x14ac:dyDescent="0.2">
      <c r="A696" s="84"/>
      <c r="B696" s="65"/>
      <c r="C696" s="66"/>
      <c r="D696" s="82" t="s">
        <v>306</v>
      </c>
      <c r="E696" s="90" t="s">
        <v>14</v>
      </c>
      <c r="F696" s="67"/>
    </row>
    <row r="697" spans="1:6" x14ac:dyDescent="0.2">
      <c r="A697" s="84"/>
      <c r="B697" s="65"/>
      <c r="C697" s="66"/>
      <c r="D697" s="82" t="s">
        <v>23</v>
      </c>
      <c r="E697" s="90" t="s">
        <v>14</v>
      </c>
      <c r="F697" s="67"/>
    </row>
    <row r="698" spans="1:6" x14ac:dyDescent="0.2">
      <c r="A698" s="84"/>
      <c r="B698" s="65"/>
      <c r="C698" s="66"/>
      <c r="D698" s="6" t="s">
        <v>311</v>
      </c>
      <c r="E698" s="7">
        <v>160</v>
      </c>
      <c r="F698" s="67"/>
    </row>
    <row r="699" spans="1:6" x14ac:dyDescent="0.2">
      <c r="A699" s="84"/>
      <c r="B699" s="65"/>
      <c r="C699" s="66"/>
      <c r="D699" s="6" t="s">
        <v>308</v>
      </c>
      <c r="E699" s="7"/>
      <c r="F699" s="67"/>
    </row>
    <row r="700" spans="1:6" x14ac:dyDescent="0.2">
      <c r="A700" s="84"/>
      <c r="B700" s="65"/>
      <c r="C700" s="66"/>
      <c r="D700" s="82" t="s">
        <v>33</v>
      </c>
      <c r="E700" s="90" t="s">
        <v>14</v>
      </c>
      <c r="F700" s="67"/>
    </row>
    <row r="701" spans="1:6" x14ac:dyDescent="0.2">
      <c r="A701" s="86"/>
      <c r="B701" s="10"/>
      <c r="C701" s="11"/>
      <c r="D701" s="87"/>
      <c r="E701" s="91"/>
      <c r="F701" s="67"/>
    </row>
    <row r="702" spans="1:6" ht="14.45" customHeight="1" x14ac:dyDescent="0.2">
      <c r="A702" s="74" t="str">
        <f>$A$622</f>
        <v>EI</v>
      </c>
      <c r="B702" s="75"/>
      <c r="C702" s="76">
        <v>50</v>
      </c>
      <c r="D702" s="77" t="s">
        <v>369</v>
      </c>
      <c r="E702" s="78">
        <f>SUM(E703:E706)</f>
        <v>10</v>
      </c>
      <c r="F702" s="67"/>
    </row>
    <row r="703" spans="1:6" x14ac:dyDescent="0.2">
      <c r="A703" s="84"/>
      <c r="B703" s="65"/>
      <c r="C703" s="66"/>
      <c r="D703" s="82" t="s">
        <v>170</v>
      </c>
      <c r="E703" s="90" t="s">
        <v>14</v>
      </c>
      <c r="F703" s="67"/>
    </row>
    <row r="704" spans="1:6" ht="25.5" x14ac:dyDescent="0.2">
      <c r="A704" s="84"/>
      <c r="B704" s="65"/>
      <c r="C704" s="66"/>
      <c r="D704" s="6" t="s">
        <v>314</v>
      </c>
      <c r="E704" s="7">
        <v>5</v>
      </c>
      <c r="F704" s="67"/>
    </row>
    <row r="705" spans="1:6" ht="12.75" customHeight="1" x14ac:dyDescent="0.2">
      <c r="A705" s="84"/>
      <c r="B705" s="65"/>
      <c r="C705" s="66"/>
      <c r="D705" s="6" t="s">
        <v>313</v>
      </c>
      <c r="E705" s="7">
        <v>5</v>
      </c>
      <c r="F705" s="67"/>
    </row>
    <row r="706" spans="1:6" x14ac:dyDescent="0.2">
      <c r="A706" s="84"/>
      <c r="B706" s="65"/>
      <c r="C706" s="66"/>
      <c r="D706" s="6" t="s">
        <v>312</v>
      </c>
      <c r="E706" s="17"/>
      <c r="F706" s="67"/>
    </row>
    <row r="707" spans="1:6" x14ac:dyDescent="0.2">
      <c r="A707" s="84"/>
      <c r="B707" s="65"/>
      <c r="C707" s="66"/>
      <c r="D707" s="82" t="s">
        <v>33</v>
      </c>
      <c r="E707" s="90" t="s">
        <v>14</v>
      </c>
      <c r="F707" s="67"/>
    </row>
    <row r="708" spans="1:6" x14ac:dyDescent="0.2">
      <c r="A708" s="86"/>
      <c r="B708" s="10"/>
      <c r="C708" s="11"/>
      <c r="D708" s="16"/>
      <c r="E708" s="12"/>
      <c r="F708" s="106"/>
    </row>
    <row r="709" spans="1:6" ht="14.45" customHeight="1" x14ac:dyDescent="0.2">
      <c r="A709" s="74" t="str">
        <f>$A$622</f>
        <v>EI</v>
      </c>
      <c r="B709" s="75"/>
      <c r="C709" s="76">
        <v>51</v>
      </c>
      <c r="D709" s="77" t="s">
        <v>315</v>
      </c>
      <c r="E709" s="78">
        <f>SUM(E710:E713)</f>
        <v>10</v>
      </c>
      <c r="F709" s="67"/>
    </row>
    <row r="710" spans="1:6" x14ac:dyDescent="0.2">
      <c r="A710" s="84"/>
      <c r="B710" s="65"/>
      <c r="C710" s="66"/>
      <c r="D710" s="82" t="s">
        <v>170</v>
      </c>
      <c r="E710" s="90" t="s">
        <v>14</v>
      </c>
      <c r="F710" s="67"/>
    </row>
    <row r="711" spans="1:6" ht="12.75" customHeight="1" x14ac:dyDescent="0.2">
      <c r="A711" s="84"/>
      <c r="B711" s="65"/>
      <c r="C711" s="66"/>
      <c r="D711" s="6" t="s">
        <v>313</v>
      </c>
      <c r="E711" s="7">
        <v>5</v>
      </c>
      <c r="F711" s="67"/>
    </row>
    <row r="712" spans="1:6" ht="12.75" customHeight="1" x14ac:dyDescent="0.2">
      <c r="A712" s="84"/>
      <c r="B712" s="65"/>
      <c r="C712" s="66"/>
      <c r="D712" s="6" t="s">
        <v>313</v>
      </c>
      <c r="E712" s="7">
        <v>5</v>
      </c>
      <c r="F712" s="67"/>
    </row>
    <row r="713" spans="1:6" x14ac:dyDescent="0.2">
      <c r="A713" s="84"/>
      <c r="B713" s="65"/>
      <c r="C713" s="66"/>
      <c r="D713" s="6" t="s">
        <v>312</v>
      </c>
      <c r="E713" s="17"/>
      <c r="F713" s="67"/>
    </row>
    <row r="714" spans="1:6" x14ac:dyDescent="0.2">
      <c r="A714" s="84"/>
      <c r="B714" s="65"/>
      <c r="C714" s="66"/>
      <c r="D714" s="82" t="s">
        <v>170</v>
      </c>
      <c r="E714" s="90" t="s">
        <v>14</v>
      </c>
      <c r="F714" s="67"/>
    </row>
    <row r="715" spans="1:6" x14ac:dyDescent="0.2">
      <c r="A715" s="86"/>
      <c r="B715" s="10"/>
      <c r="C715" s="11"/>
      <c r="D715" s="87"/>
      <c r="E715" s="91"/>
      <c r="F715" s="67"/>
    </row>
    <row r="716" spans="1:6" ht="14.45" customHeight="1" x14ac:dyDescent="0.2">
      <c r="A716" s="74" t="str">
        <f>$A$622</f>
        <v>EI</v>
      </c>
      <c r="B716" s="75"/>
      <c r="C716" s="76">
        <v>52</v>
      </c>
      <c r="D716" s="77" t="s">
        <v>343</v>
      </c>
      <c r="E716" s="78">
        <f>SUM(E717:E719)</f>
        <v>5</v>
      </c>
      <c r="F716" s="124" t="s">
        <v>318</v>
      </c>
    </row>
    <row r="717" spans="1:6" x14ac:dyDescent="0.2">
      <c r="A717" s="84"/>
      <c r="B717" s="65"/>
      <c r="C717" s="66"/>
      <c r="D717" s="82" t="s">
        <v>170</v>
      </c>
      <c r="E717" s="90" t="s">
        <v>14</v>
      </c>
      <c r="F717" s="125"/>
    </row>
    <row r="718" spans="1:6" x14ac:dyDescent="0.2">
      <c r="A718" s="84"/>
      <c r="B718" s="65"/>
      <c r="C718" s="66"/>
      <c r="D718" s="6" t="s">
        <v>317</v>
      </c>
      <c r="E718" s="7">
        <v>5</v>
      </c>
      <c r="F718" s="125"/>
    </row>
    <row r="719" spans="1:6" x14ac:dyDescent="0.2">
      <c r="A719" s="84"/>
      <c r="B719" s="65"/>
      <c r="C719" s="66"/>
      <c r="D719" s="6" t="s">
        <v>312</v>
      </c>
      <c r="E719" s="7"/>
      <c r="F719" s="125"/>
    </row>
    <row r="720" spans="1:6" x14ac:dyDescent="0.2">
      <c r="A720" s="84"/>
      <c r="B720" s="65"/>
      <c r="C720" s="66"/>
      <c r="D720" s="82" t="s">
        <v>218</v>
      </c>
      <c r="E720" s="90" t="s">
        <v>14</v>
      </c>
      <c r="F720" s="126"/>
    </row>
    <row r="721" spans="1:6" x14ac:dyDescent="0.2">
      <c r="A721" s="86"/>
      <c r="B721" s="10"/>
      <c r="C721" s="11"/>
      <c r="D721" s="87"/>
      <c r="E721" s="91"/>
      <c r="F721" s="95"/>
    </row>
    <row r="722" spans="1:6" ht="14.45" customHeight="1" x14ac:dyDescent="0.2">
      <c r="A722" s="74" t="str">
        <f>$A$622</f>
        <v>EI</v>
      </c>
      <c r="B722" s="75"/>
      <c r="C722" s="76">
        <v>53</v>
      </c>
      <c r="D722" s="77" t="s">
        <v>330</v>
      </c>
      <c r="E722" s="78">
        <f>SUM(E723:E727)</f>
        <v>15</v>
      </c>
      <c r="F722" s="124" t="s">
        <v>371</v>
      </c>
    </row>
    <row r="723" spans="1:6" x14ac:dyDescent="0.2">
      <c r="A723" s="84"/>
      <c r="B723" s="65"/>
      <c r="C723" s="66"/>
      <c r="D723" s="82" t="s">
        <v>218</v>
      </c>
      <c r="E723" s="90" t="s">
        <v>14</v>
      </c>
      <c r="F723" s="125"/>
    </row>
    <row r="724" spans="1:6" x14ac:dyDescent="0.2">
      <c r="A724" s="84"/>
      <c r="B724" s="65"/>
      <c r="C724" s="66"/>
      <c r="D724" s="6" t="s">
        <v>334</v>
      </c>
      <c r="E724" s="7">
        <v>5</v>
      </c>
      <c r="F724" s="125"/>
    </row>
    <row r="725" spans="1:6" x14ac:dyDescent="0.2">
      <c r="A725" s="84"/>
      <c r="B725" s="65"/>
      <c r="C725" s="66"/>
      <c r="D725" s="6" t="s">
        <v>335</v>
      </c>
      <c r="E725" s="7"/>
      <c r="F725" s="125"/>
    </row>
    <row r="726" spans="1:6" x14ac:dyDescent="0.2">
      <c r="A726" s="84"/>
      <c r="B726" s="65"/>
      <c r="C726" s="66"/>
      <c r="D726" s="6" t="s">
        <v>339</v>
      </c>
      <c r="E726" s="7">
        <v>10</v>
      </c>
      <c r="F726" s="125"/>
    </row>
    <row r="727" spans="1:6" x14ac:dyDescent="0.2">
      <c r="A727" s="84"/>
      <c r="B727" s="65"/>
      <c r="C727" s="66"/>
      <c r="D727" s="82" t="s">
        <v>33</v>
      </c>
      <c r="E727" s="90" t="s">
        <v>14</v>
      </c>
      <c r="F727" s="126"/>
    </row>
    <row r="728" spans="1:6" x14ac:dyDescent="0.2">
      <c r="A728" s="86"/>
      <c r="B728" s="10"/>
      <c r="C728" s="11"/>
      <c r="D728" s="87"/>
      <c r="E728" s="91"/>
      <c r="F728" s="95"/>
    </row>
    <row r="729" spans="1:6" ht="14.45" customHeight="1" x14ac:dyDescent="0.2">
      <c r="A729" s="74" t="str">
        <f>$A$622</f>
        <v>EI</v>
      </c>
      <c r="B729" s="75"/>
      <c r="C729" s="76">
        <v>54</v>
      </c>
      <c r="D729" s="77" t="s">
        <v>372</v>
      </c>
      <c r="E729" s="78">
        <f>SUM(E730:E736)</f>
        <v>110</v>
      </c>
      <c r="F729" s="124" t="s">
        <v>371</v>
      </c>
    </row>
    <row r="730" spans="1:6" x14ac:dyDescent="0.2">
      <c r="A730" s="84"/>
      <c r="B730" s="65"/>
      <c r="C730" s="66"/>
      <c r="D730" s="82" t="s">
        <v>306</v>
      </c>
      <c r="E730" s="90" t="s">
        <v>14</v>
      </c>
      <c r="F730" s="125"/>
    </row>
    <row r="731" spans="1:6" x14ac:dyDescent="0.2">
      <c r="A731" s="84"/>
      <c r="B731" s="65"/>
      <c r="C731" s="66"/>
      <c r="D731" s="6" t="s">
        <v>297</v>
      </c>
      <c r="E731" s="90"/>
      <c r="F731" s="125"/>
    </row>
    <row r="732" spans="1:6" ht="25.5" x14ac:dyDescent="0.2">
      <c r="A732" s="84"/>
      <c r="B732" s="65"/>
      <c r="C732" s="66"/>
      <c r="D732" s="6" t="s">
        <v>314</v>
      </c>
      <c r="E732" s="7">
        <v>5</v>
      </c>
      <c r="F732" s="125"/>
    </row>
    <row r="733" spans="1:6" ht="25.5" x14ac:dyDescent="0.2">
      <c r="A733" s="84"/>
      <c r="B733" s="65"/>
      <c r="C733" s="66"/>
      <c r="D733" s="6" t="s">
        <v>313</v>
      </c>
      <c r="E733" s="7">
        <v>5</v>
      </c>
      <c r="F733" s="125"/>
    </row>
    <row r="734" spans="1:6" x14ac:dyDescent="0.2">
      <c r="A734" s="84"/>
      <c r="B734" s="65"/>
      <c r="C734" s="66"/>
      <c r="D734" s="6" t="s">
        <v>312</v>
      </c>
      <c r="E734" s="7"/>
      <c r="F734" s="125"/>
    </row>
    <row r="735" spans="1:6" x14ac:dyDescent="0.2">
      <c r="A735" s="84"/>
      <c r="B735" s="65"/>
      <c r="C735" s="66"/>
      <c r="D735" s="6" t="s">
        <v>374</v>
      </c>
      <c r="E735" s="7">
        <v>100</v>
      </c>
      <c r="F735" s="125"/>
    </row>
    <row r="736" spans="1:6" x14ac:dyDescent="0.2">
      <c r="A736" s="84"/>
      <c r="B736" s="65"/>
      <c r="C736" s="66"/>
      <c r="D736" s="82" t="s">
        <v>373</v>
      </c>
      <c r="E736" s="90" t="s">
        <v>14</v>
      </c>
      <c r="F736" s="126"/>
    </row>
    <row r="737" spans="1:6" x14ac:dyDescent="0.2">
      <c r="A737" s="84"/>
      <c r="B737" s="65"/>
      <c r="C737" s="66"/>
      <c r="D737" s="6"/>
      <c r="E737" s="7"/>
      <c r="F737" s="106"/>
    </row>
    <row r="738" spans="1:6" ht="15.75" x14ac:dyDescent="0.2">
      <c r="A738" s="63" t="s">
        <v>181</v>
      </c>
      <c r="D738" s="49" t="s">
        <v>35</v>
      </c>
    </row>
    <row r="739" spans="1:6" x14ac:dyDescent="0.2">
      <c r="A739" s="84"/>
      <c r="B739" s="65"/>
      <c r="C739" s="66"/>
      <c r="D739" s="6"/>
      <c r="E739" s="7"/>
      <c r="F739" s="106"/>
    </row>
    <row r="740" spans="1:6" x14ac:dyDescent="0.2">
      <c r="A740" s="64" t="s">
        <v>16</v>
      </c>
      <c r="B740" s="65"/>
      <c r="C740" s="66"/>
      <c r="D740" s="6"/>
      <c r="E740" s="7"/>
      <c r="F740" s="67"/>
    </row>
    <row r="741" spans="1:6" x14ac:dyDescent="0.2">
      <c r="C741" s="4" t="s">
        <v>7</v>
      </c>
      <c r="D741" s="69" t="s">
        <v>53</v>
      </c>
      <c r="E741" s="73"/>
    </row>
    <row r="742" spans="1:6" x14ac:dyDescent="0.2">
      <c r="A742" s="84"/>
      <c r="B742" s="65"/>
      <c r="C742" s="4" t="s">
        <v>8</v>
      </c>
      <c r="D742" s="6" t="s">
        <v>54</v>
      </c>
      <c r="E742" s="7"/>
      <c r="F742" s="106"/>
    </row>
    <row r="743" spans="1:6" x14ac:dyDescent="0.2">
      <c r="A743" s="84"/>
      <c r="B743" s="65"/>
      <c r="C743" s="117" t="s">
        <v>61</v>
      </c>
      <c r="D743" s="6" t="s">
        <v>319</v>
      </c>
      <c r="E743" s="7"/>
      <c r="F743" s="106"/>
    </row>
    <row r="744" spans="1:6" x14ac:dyDescent="0.2">
      <c r="A744" s="84"/>
      <c r="B744" s="65"/>
      <c r="C744" s="117" t="s">
        <v>61</v>
      </c>
      <c r="D744" s="6" t="s">
        <v>320</v>
      </c>
      <c r="E744" s="7"/>
      <c r="F744" s="106"/>
    </row>
    <row r="745" spans="1:6" x14ac:dyDescent="0.2">
      <c r="A745" s="84"/>
      <c r="B745" s="65"/>
      <c r="C745" s="117" t="s">
        <v>61</v>
      </c>
      <c r="D745" s="6" t="s">
        <v>321</v>
      </c>
      <c r="E745" s="7"/>
      <c r="F745" s="106"/>
    </row>
    <row r="746" spans="1:6" x14ac:dyDescent="0.2">
      <c r="A746" s="84"/>
      <c r="B746" s="65"/>
      <c r="C746" s="117"/>
      <c r="D746" s="6" t="s">
        <v>183</v>
      </c>
      <c r="E746" s="7"/>
      <c r="F746" s="106"/>
    </row>
    <row r="747" spans="1:6" x14ac:dyDescent="0.2">
      <c r="A747" s="84"/>
      <c r="B747" s="65"/>
      <c r="C747" s="117" t="s">
        <v>61</v>
      </c>
      <c r="D747" s="6" t="s">
        <v>322</v>
      </c>
      <c r="E747" s="7"/>
      <c r="F747" s="106"/>
    </row>
    <row r="748" spans="1:6" x14ac:dyDescent="0.2">
      <c r="A748" s="84"/>
      <c r="B748" s="65"/>
      <c r="C748" s="4" t="s">
        <v>31</v>
      </c>
      <c r="D748" s="68" t="s">
        <v>351</v>
      </c>
      <c r="E748" s="7"/>
      <c r="F748" s="106"/>
    </row>
    <row r="749" spans="1:6" x14ac:dyDescent="0.2">
      <c r="A749" s="84"/>
      <c r="B749" s="65"/>
      <c r="C749" s="4" t="s">
        <v>32</v>
      </c>
      <c r="D749" s="68" t="s">
        <v>56</v>
      </c>
      <c r="E749" s="7"/>
      <c r="F749" s="106"/>
    </row>
    <row r="750" spans="1:6" x14ac:dyDescent="0.2">
      <c r="A750" s="86"/>
      <c r="B750" s="10"/>
      <c r="C750" s="4" t="s">
        <v>51</v>
      </c>
      <c r="D750" s="118" t="s">
        <v>332</v>
      </c>
      <c r="E750" s="12"/>
      <c r="F750" s="106"/>
    </row>
    <row r="751" spans="1:6" x14ac:dyDescent="0.2">
      <c r="A751" s="86"/>
      <c r="B751" s="10"/>
      <c r="C751" s="117"/>
      <c r="D751" s="118" t="s">
        <v>333</v>
      </c>
      <c r="E751" s="12"/>
      <c r="F751" s="106"/>
    </row>
    <row r="752" spans="1:6" x14ac:dyDescent="0.2">
      <c r="A752" s="86"/>
      <c r="B752" s="10"/>
      <c r="C752" s="119"/>
      <c r="D752" s="16"/>
      <c r="E752" s="12"/>
      <c r="F752" s="115"/>
    </row>
    <row r="753" spans="1:6" ht="14.45" customHeight="1" x14ac:dyDescent="0.2">
      <c r="A753" s="74" t="s">
        <v>181</v>
      </c>
      <c r="B753" s="75"/>
      <c r="C753" s="76">
        <v>1</v>
      </c>
      <c r="D753" s="77" t="s">
        <v>326</v>
      </c>
      <c r="E753" s="78">
        <f>SUM(E754:E759)</f>
        <v>15</v>
      </c>
      <c r="F753" s="124" t="s">
        <v>331</v>
      </c>
    </row>
    <row r="754" spans="1:6" ht="14.45" customHeight="1" x14ac:dyDescent="0.2">
      <c r="A754" s="63"/>
      <c r="B754" s="89"/>
      <c r="C754" s="71"/>
      <c r="D754" s="82" t="s">
        <v>204</v>
      </c>
      <c r="E754" s="83"/>
      <c r="F754" s="125"/>
    </row>
    <row r="755" spans="1:6" ht="14.45" customHeight="1" x14ac:dyDescent="0.2">
      <c r="A755" s="63"/>
      <c r="B755" s="89"/>
      <c r="C755" s="71"/>
      <c r="D755" s="6" t="s">
        <v>327</v>
      </c>
      <c r="E755" s="7">
        <v>5</v>
      </c>
      <c r="F755" s="125"/>
    </row>
    <row r="756" spans="1:6" ht="14.45" customHeight="1" x14ac:dyDescent="0.2">
      <c r="A756" s="63"/>
      <c r="B756" s="89"/>
      <c r="C756" s="71"/>
      <c r="D756" s="6" t="s">
        <v>328</v>
      </c>
      <c r="E756" s="7">
        <v>10</v>
      </c>
      <c r="F756" s="125"/>
    </row>
    <row r="757" spans="1:6" ht="14.45" customHeight="1" x14ac:dyDescent="0.2">
      <c r="A757" s="63"/>
      <c r="B757" s="89"/>
      <c r="C757" s="71"/>
      <c r="D757" s="6" t="s">
        <v>329</v>
      </c>
      <c r="E757" s="7"/>
      <c r="F757" s="125"/>
    </row>
    <row r="758" spans="1:6" ht="14.45" customHeight="1" x14ac:dyDescent="0.2">
      <c r="A758" s="63"/>
      <c r="B758" s="89"/>
      <c r="C758" s="71"/>
      <c r="D758" s="6" t="s">
        <v>266</v>
      </c>
      <c r="E758" s="7"/>
      <c r="F758" s="125"/>
    </row>
    <row r="759" spans="1:6" x14ac:dyDescent="0.2">
      <c r="A759" s="84"/>
      <c r="B759" s="65"/>
      <c r="C759" s="66"/>
      <c r="D759" s="82" t="s">
        <v>33</v>
      </c>
      <c r="E759" s="90" t="s">
        <v>14</v>
      </c>
      <c r="F759" s="126"/>
    </row>
    <row r="760" spans="1:6" x14ac:dyDescent="0.2">
      <c r="A760" s="86"/>
      <c r="B760" s="10"/>
      <c r="C760" s="11"/>
      <c r="D760" s="87"/>
      <c r="E760" s="91"/>
      <c r="F760" s="95"/>
    </row>
    <row r="761" spans="1:6" ht="14.45" customHeight="1" x14ac:dyDescent="0.2">
      <c r="A761" s="74" t="s">
        <v>181</v>
      </c>
      <c r="B761" s="75"/>
      <c r="C761" s="76">
        <v>2</v>
      </c>
      <c r="D761" s="77" t="s">
        <v>336</v>
      </c>
      <c r="E761" s="78">
        <f>SUM(E762:E766)</f>
        <v>10</v>
      </c>
      <c r="F761" s="96"/>
    </row>
    <row r="762" spans="1:6" ht="14.45" customHeight="1" x14ac:dyDescent="0.2">
      <c r="A762" s="63"/>
      <c r="B762" s="89"/>
      <c r="C762" s="71"/>
      <c r="D762" s="82" t="s">
        <v>170</v>
      </c>
      <c r="E762" s="90" t="s">
        <v>14</v>
      </c>
      <c r="F762" s="97"/>
    </row>
    <row r="763" spans="1:6" ht="14.45" customHeight="1" x14ac:dyDescent="0.2">
      <c r="A763" s="63"/>
      <c r="B763" s="89"/>
      <c r="C763" s="71"/>
      <c r="D763" s="6" t="s">
        <v>338</v>
      </c>
      <c r="E763" s="7">
        <v>10</v>
      </c>
      <c r="F763" s="97"/>
    </row>
    <row r="764" spans="1:6" ht="14.45" customHeight="1" x14ac:dyDescent="0.2">
      <c r="A764" s="63"/>
      <c r="B764" s="89"/>
      <c r="C764" s="71"/>
      <c r="D764" s="6" t="s">
        <v>337</v>
      </c>
      <c r="E764" s="7"/>
      <c r="F764" s="97"/>
    </row>
    <row r="765" spans="1:6" ht="14.45" customHeight="1" x14ac:dyDescent="0.2">
      <c r="A765" s="63"/>
      <c r="B765" s="89"/>
      <c r="C765" s="71"/>
      <c r="D765" s="6" t="s">
        <v>266</v>
      </c>
      <c r="E765" s="7"/>
      <c r="F765" s="97"/>
    </row>
    <row r="766" spans="1:6" x14ac:dyDescent="0.2">
      <c r="A766" s="84"/>
      <c r="B766" s="65"/>
      <c r="C766" s="66"/>
      <c r="D766" s="82" t="s">
        <v>33</v>
      </c>
      <c r="E766" s="90" t="s">
        <v>14</v>
      </c>
      <c r="F766" s="98"/>
    </row>
    <row r="767" spans="1:6" x14ac:dyDescent="0.2">
      <c r="A767" s="86"/>
      <c r="B767" s="10"/>
      <c r="C767" s="11"/>
      <c r="D767" s="87"/>
      <c r="E767" s="91"/>
      <c r="F767" s="99"/>
    </row>
    <row r="768" spans="1:6" ht="14.45" customHeight="1" x14ac:dyDescent="0.2">
      <c r="A768" s="74" t="s">
        <v>181</v>
      </c>
      <c r="B768" s="75"/>
      <c r="C768" s="76">
        <v>3</v>
      </c>
      <c r="D768" s="77" t="s">
        <v>340</v>
      </c>
      <c r="E768" s="78">
        <f>SUM(E769:E772)</f>
        <v>15</v>
      </c>
      <c r="F768" s="99"/>
    </row>
    <row r="769" spans="1:6" ht="14.45" customHeight="1" x14ac:dyDescent="0.2">
      <c r="A769" s="63"/>
      <c r="B769" s="89"/>
      <c r="C769" s="71"/>
      <c r="D769" s="82" t="s">
        <v>204</v>
      </c>
      <c r="E769" s="83"/>
      <c r="F769" s="99"/>
    </row>
    <row r="770" spans="1:6" ht="14.45" customHeight="1" x14ac:dyDescent="0.2">
      <c r="A770" s="63"/>
      <c r="B770" s="89"/>
      <c r="C770" s="71"/>
      <c r="D770" s="6" t="s">
        <v>342</v>
      </c>
      <c r="E770" s="7">
        <v>5</v>
      </c>
      <c r="F770" s="99"/>
    </row>
    <row r="771" spans="1:6" ht="14.45" customHeight="1" x14ac:dyDescent="0.2">
      <c r="A771" s="63"/>
      <c r="B771" s="89"/>
      <c r="C771" s="71"/>
      <c r="D771" s="6" t="s">
        <v>341</v>
      </c>
      <c r="E771" s="7">
        <v>10</v>
      </c>
      <c r="F771" s="99"/>
    </row>
    <row r="772" spans="1:6" ht="14.45" customHeight="1" x14ac:dyDescent="0.2">
      <c r="A772" s="63"/>
      <c r="B772" s="89"/>
      <c r="C772" s="71"/>
      <c r="D772" s="6" t="s">
        <v>337</v>
      </c>
      <c r="E772" s="7"/>
      <c r="F772" s="99"/>
    </row>
    <row r="773" spans="1:6" ht="14.45" customHeight="1" x14ac:dyDescent="0.2">
      <c r="A773" s="63"/>
      <c r="B773" s="89"/>
      <c r="C773" s="71"/>
      <c r="D773" s="6" t="s">
        <v>266</v>
      </c>
      <c r="E773" s="7"/>
      <c r="F773" s="99"/>
    </row>
    <row r="774" spans="1:6" x14ac:dyDescent="0.2">
      <c r="A774" s="84"/>
      <c r="B774" s="65"/>
      <c r="C774" s="66"/>
      <c r="D774" s="82" t="s">
        <v>33</v>
      </c>
      <c r="E774" s="90" t="s">
        <v>14</v>
      </c>
      <c r="F774" s="99"/>
    </row>
    <row r="775" spans="1:6" x14ac:dyDescent="0.2">
      <c r="A775" s="84"/>
      <c r="B775" s="65"/>
      <c r="C775" s="66"/>
      <c r="D775" s="82"/>
      <c r="E775" s="90"/>
      <c r="F775" s="99"/>
    </row>
    <row r="776" spans="1:6" x14ac:dyDescent="0.2">
      <c r="A776" s="64" t="s">
        <v>323</v>
      </c>
      <c r="B776" s="65"/>
      <c r="C776" s="120"/>
      <c r="D776" s="117"/>
      <c r="E776" s="121"/>
      <c r="F776" s="106"/>
    </row>
    <row r="777" spans="1:6" x14ac:dyDescent="0.2">
      <c r="A777" s="84"/>
      <c r="B777" s="65"/>
      <c r="C777" s="4" t="s">
        <v>7</v>
      </c>
      <c r="D777" s="69" t="s">
        <v>152</v>
      </c>
      <c r="E777" s="121"/>
      <c r="F777" s="106"/>
    </row>
    <row r="778" spans="1:6" x14ac:dyDescent="0.2">
      <c r="A778" s="84"/>
      <c r="B778" s="65"/>
      <c r="D778" s="69" t="s">
        <v>151</v>
      </c>
      <c r="E778" s="121"/>
      <c r="F778" s="106"/>
    </row>
    <row r="779" spans="1:6" x14ac:dyDescent="0.2">
      <c r="A779" s="84"/>
      <c r="B779" s="65"/>
      <c r="C779" s="4" t="s">
        <v>8</v>
      </c>
      <c r="D779" s="69" t="s">
        <v>149</v>
      </c>
      <c r="E779" s="121"/>
      <c r="F779" s="106"/>
    </row>
    <row r="780" spans="1:6" x14ac:dyDescent="0.2">
      <c r="A780" s="84"/>
      <c r="B780" s="65"/>
      <c r="C780" s="1" t="s">
        <v>31</v>
      </c>
      <c r="D780" s="69" t="s">
        <v>324</v>
      </c>
      <c r="E780" s="121"/>
      <c r="F780" s="106"/>
    </row>
    <row r="781" spans="1:6" x14ac:dyDescent="0.2">
      <c r="A781" s="84"/>
      <c r="B781" s="65"/>
      <c r="C781" s="4" t="s">
        <v>32</v>
      </c>
      <c r="D781" s="69" t="s">
        <v>325</v>
      </c>
      <c r="E781" s="121"/>
      <c r="F781" s="106"/>
    </row>
    <row r="782" spans="1:6" x14ac:dyDescent="0.2">
      <c r="A782" s="84"/>
      <c r="B782" s="65"/>
      <c r="C782" s="4" t="s">
        <v>51</v>
      </c>
      <c r="D782" s="69" t="s">
        <v>150</v>
      </c>
      <c r="E782" s="121"/>
      <c r="F782" s="106"/>
    </row>
    <row r="783" spans="1:6" x14ac:dyDescent="0.2">
      <c r="A783" s="84"/>
      <c r="B783" s="65"/>
      <c r="C783" s="120"/>
      <c r="D783" s="117"/>
      <c r="E783" s="121"/>
      <c r="F783" s="106"/>
    </row>
    <row r="784" spans="1:6" x14ac:dyDescent="0.2">
      <c r="A784" s="84"/>
      <c r="B784" s="65"/>
      <c r="C784" s="66"/>
      <c r="D784" s="6"/>
      <c r="E784" s="7"/>
      <c r="F784" s="106"/>
    </row>
    <row r="785" spans="1:6" ht="15.75" x14ac:dyDescent="0.2">
      <c r="A785" s="63" t="s">
        <v>182</v>
      </c>
      <c r="D785" s="49" t="s">
        <v>18</v>
      </c>
    </row>
    <row r="786" spans="1:6" x14ac:dyDescent="0.2">
      <c r="A786" s="84"/>
      <c r="B786" s="65"/>
      <c r="C786" s="66"/>
      <c r="D786" s="6"/>
      <c r="E786" s="7"/>
      <c r="F786" s="106"/>
    </row>
    <row r="787" spans="1:6" x14ac:dyDescent="0.2">
      <c r="A787" s="64" t="s">
        <v>16</v>
      </c>
      <c r="B787" s="65"/>
      <c r="C787" s="66"/>
      <c r="D787" s="6"/>
      <c r="E787" s="7"/>
      <c r="F787" s="67"/>
    </row>
    <row r="788" spans="1:6" x14ac:dyDescent="0.2">
      <c r="C788" s="4" t="s">
        <v>7</v>
      </c>
      <c r="D788" s="69" t="s">
        <v>155</v>
      </c>
      <c r="E788" s="73"/>
    </row>
    <row r="789" spans="1:6" x14ac:dyDescent="0.2">
      <c r="C789" s="4" t="s">
        <v>8</v>
      </c>
      <c r="D789" s="69" t="s">
        <v>62</v>
      </c>
      <c r="E789" s="73"/>
    </row>
    <row r="790" spans="1:6" x14ac:dyDescent="0.2">
      <c r="A790" s="84"/>
      <c r="B790" s="65"/>
      <c r="C790" s="117" t="s">
        <v>61</v>
      </c>
      <c r="D790" s="6" t="s">
        <v>344</v>
      </c>
      <c r="E790" s="7"/>
      <c r="F790" s="106"/>
    </row>
    <row r="791" spans="1:6" x14ac:dyDescent="0.2">
      <c r="A791" s="84"/>
      <c r="B791" s="65"/>
      <c r="C791" s="117" t="s">
        <v>61</v>
      </c>
      <c r="D791" s="6" t="s">
        <v>345</v>
      </c>
      <c r="E791" s="7"/>
      <c r="F791" s="106"/>
    </row>
    <row r="792" spans="1:6" x14ac:dyDescent="0.2">
      <c r="A792" s="84"/>
      <c r="B792" s="65"/>
      <c r="C792" s="117" t="s">
        <v>61</v>
      </c>
      <c r="D792" s="68" t="s">
        <v>166</v>
      </c>
      <c r="E792" s="7"/>
      <c r="F792" s="106"/>
    </row>
    <row r="793" spans="1:6" x14ac:dyDescent="0.2">
      <c r="C793" s="4" t="s">
        <v>31</v>
      </c>
      <c r="D793" s="69" t="s">
        <v>63</v>
      </c>
      <c r="E793" s="73"/>
    </row>
    <row r="794" spans="1:6" x14ac:dyDescent="0.2">
      <c r="A794" s="84"/>
      <c r="B794" s="65"/>
      <c r="C794" s="117" t="s">
        <v>61</v>
      </c>
      <c r="D794" s="68" t="s">
        <v>167</v>
      </c>
      <c r="E794" s="7"/>
      <c r="F794" s="106"/>
    </row>
    <row r="795" spans="1:6" x14ac:dyDescent="0.2">
      <c r="A795" s="84"/>
      <c r="B795" s="65"/>
      <c r="C795" s="117" t="s">
        <v>61</v>
      </c>
      <c r="D795" s="6" t="s">
        <v>169</v>
      </c>
      <c r="E795" s="7"/>
      <c r="F795" s="106"/>
    </row>
    <row r="796" spans="1:6" x14ac:dyDescent="0.2">
      <c r="A796" s="84"/>
      <c r="B796" s="65"/>
      <c r="C796" s="117" t="s">
        <v>61</v>
      </c>
      <c r="D796" s="6" t="s">
        <v>168</v>
      </c>
      <c r="E796" s="7"/>
      <c r="F796" s="106"/>
    </row>
    <row r="797" spans="1:6" x14ac:dyDescent="0.2">
      <c r="A797" s="86"/>
      <c r="B797" s="10"/>
      <c r="C797" s="119"/>
      <c r="D797" s="16"/>
      <c r="E797" s="12"/>
      <c r="F797" s="122"/>
    </row>
    <row r="798" spans="1:6" ht="14.45" customHeight="1" x14ac:dyDescent="0.2">
      <c r="A798" s="74" t="s">
        <v>182</v>
      </c>
      <c r="B798" s="75"/>
      <c r="C798" s="76">
        <v>1</v>
      </c>
      <c r="D798" s="77" t="s">
        <v>346</v>
      </c>
      <c r="E798" s="78"/>
      <c r="F798" s="99"/>
    </row>
    <row r="799" spans="1:6" ht="14.45" customHeight="1" x14ac:dyDescent="0.2">
      <c r="A799" s="63"/>
      <c r="B799" s="89"/>
      <c r="C799" s="71"/>
      <c r="D799" s="6" t="s">
        <v>347</v>
      </c>
      <c r="E799" s="7"/>
      <c r="F799" s="99"/>
    </row>
    <row r="800" spans="1:6" ht="14.45" customHeight="1" x14ac:dyDescent="0.2">
      <c r="A800" s="63"/>
      <c r="B800" s="89"/>
      <c r="C800" s="71"/>
      <c r="D800" s="6" t="s">
        <v>266</v>
      </c>
      <c r="E800" s="7"/>
      <c r="F800" s="99"/>
    </row>
    <row r="801" spans="1:6" x14ac:dyDescent="0.2">
      <c r="A801" s="84"/>
      <c r="B801" s="65"/>
      <c r="C801" s="66"/>
      <c r="D801" s="82" t="s">
        <v>33</v>
      </c>
      <c r="E801" s="90" t="s">
        <v>14</v>
      </c>
      <c r="F801" s="99"/>
    </row>
  </sheetData>
  <mergeCells count="28">
    <mergeCell ref="F753:F759"/>
    <mergeCell ref="F635:F641"/>
    <mergeCell ref="F502:F506"/>
    <mergeCell ref="F644:F651"/>
    <mergeCell ref="F510:F514"/>
    <mergeCell ref="F662:F663"/>
    <mergeCell ref="F674:F675"/>
    <mergeCell ref="F548:F555"/>
    <mergeCell ref="E5:E6"/>
    <mergeCell ref="F5:F6"/>
    <mergeCell ref="D320:F320"/>
    <mergeCell ref="F301:F304"/>
    <mergeCell ref="F306:F310"/>
    <mergeCell ref="F195:F201"/>
    <mergeCell ref="F213:F217"/>
    <mergeCell ref="F186:F193"/>
    <mergeCell ref="F204:F210"/>
    <mergeCell ref="F383:F387"/>
    <mergeCell ref="F403:F406"/>
    <mergeCell ref="F221:F227"/>
    <mergeCell ref="F729:F736"/>
    <mergeCell ref="F722:F727"/>
    <mergeCell ref="F479:F482"/>
    <mergeCell ref="F487:F491"/>
    <mergeCell ref="F495:F498"/>
    <mergeCell ref="F436:F439"/>
    <mergeCell ref="F677:F678"/>
    <mergeCell ref="F716:F720"/>
  </mergeCells>
  <hyperlinks>
    <hyperlink ref="B9" location="skladby!G136" display="odkaz" xr:uid="{00000000-0004-0000-0000-000000000000}"/>
    <hyperlink ref="B14" location="skladby!G571" display="odkaz" xr:uid="{00000000-0004-0000-0000-000001000000}"/>
    <hyperlink ref="B10" location="skladby!G338" display="odkaz" xr:uid="{00000000-0004-0000-0000-000002000000}"/>
    <hyperlink ref="B11" location="skladby!G363" display="odkaz" xr:uid="{00000000-0004-0000-0000-000003000000}"/>
    <hyperlink ref="B12" location="skladby!E448" display="odkaz" xr:uid="{00000000-0004-0000-0000-000004000000}"/>
    <hyperlink ref="B13" location="skladby!G545" display="odkaz" xr:uid="{00000000-0004-0000-0000-000005000000}"/>
    <hyperlink ref="B15" location="skladby!G732" display="odkaz" xr:uid="{00000000-0004-0000-0000-000006000000}"/>
    <hyperlink ref="B16" location="skladby!G925" display="odkaz" xr:uid="{00000000-0004-0000-0000-000008000000}"/>
    <hyperlink ref="B17" location="skladby!G941" display="odkaz" xr:uid="{00000000-0004-0000-0000-000009000000}"/>
  </hyperlink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headerFooter alignWithMargins="0">
    <oddHeader>&amp;L16-029_NAPA</oddHeader>
    <oddFooter>&amp;LD.1.1.5.1 SKLADBY - nosné konstrukce, příčky, fasády a izolace&amp;C&amp;P/&amp;N&amp;R&amp;F</oddFooter>
  </headerFooter>
  <rowBreaks count="1" manualBreakCount="1"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skladby</vt:lpstr>
      <vt:lpstr>skladby!Názvy_tisku</vt:lpstr>
      <vt:lpstr>skladby!Oblast_tisku</vt:lpstr>
    </vt:vector>
  </TitlesOfParts>
  <Company>AED 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myslivec</dc:creator>
  <cp:lastModifiedBy>Zdanovcová Daniela</cp:lastModifiedBy>
  <cp:lastPrinted>2019-03-11T12:44:07Z</cp:lastPrinted>
  <dcterms:created xsi:type="dcterms:W3CDTF">2007-11-27T09:31:54Z</dcterms:created>
  <dcterms:modified xsi:type="dcterms:W3CDTF">2024-12-04T18:11:09Z</dcterms:modified>
</cp:coreProperties>
</file>